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8C2461F5-40D7-4B15-B36E-396E21C18B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5" i="1" l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F14" i="1"/>
  <c r="BE14" i="1"/>
  <c r="BD14" i="1"/>
  <c r="BC14" i="1"/>
</calcChain>
</file>

<file path=xl/sharedStrings.xml><?xml version="1.0" encoding="utf-8"?>
<sst xmlns="http://schemas.openxmlformats.org/spreadsheetml/2006/main" count="243" uniqueCount="101">
  <si>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</si>
  <si>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</si>
  <si>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</si>
  <si>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</si>
  <si>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</si>
  <si>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</si>
  <si>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</si>
  <si>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</si>
  <si>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</si>
  <si>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</si>
  <si>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</si>
  <si>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</si>
  <si>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</si>
  <si>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</si>
  <si>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</si>
  <si>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</si>
  <si>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</si>
  <si>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</si>
  <si>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</si>
  <si>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</si>
  <si>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</si>
  <si>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</si>
  <si>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</si>
  <si>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</si>
  <si>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</si>
  <si>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</si>
  <si>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</si>
  <si>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</si>
  <si>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</si>
  <si>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</si>
  <si>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</si>
  <si>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</si>
  <si>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</si>
  <si>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</si>
  <si>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</si>
  <si>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</si>
  <si>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</si>
  <si>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</si>
  <si>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</si>
  <si>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</si>
  <si>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</si>
  <si>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</si>
  <si>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</si>
  <si>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</si>
  <si>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</si>
  <si>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</si>
  <si>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</si>
  <si>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</si>
  <si>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</si>
  <si>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</si>
  <si>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</si>
  <si>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</si>
  <si>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</si>
  <si>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</si>
  <si>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</si>
  <si>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</si>
  <si>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</si>
  <si>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</si>
  <si>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</si>
  <si>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</si>
  <si>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</si>
  <si>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</si>
  <si>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</si>
  <si>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</si>
  <si>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</si>
  <si>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</si>
  <si>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</si>
  <si>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</si>
  <si>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</si>
  <si>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</si>
  <si>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</si>
  <si>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</si>
  <si>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</si>
  <si>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</si>
  <si>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</si>
  <si>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</si>
  <si>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</si>
  <si>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</si>
  <si>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</si>
  <si>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</si>
  <si>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</si>
  <si>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</si>
  <si>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</si>
  <si>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</si>
  <si>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</si>
  <si>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</si>
  <si>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</si>
  <si>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</si>
  <si>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</si>
  <si>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</si>
  <si>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</si>
  <si>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</si>
  <si>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</si>
  <si>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</si>
  <si>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</si>
  <si>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</si>
  <si>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</si>
  <si>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</si>
  <si>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 xml:space="preserve">Total Housing Disbursement </t>
  </si>
  <si>
    <t xml:space="preserve">Total Education Disbursement 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</si>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</sst>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  <family val="2"/>
    </font>
    <font>
      <b/>
      <sz val="12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5"/>
  <sheetViews>
    <sheetView tabSelected="1" workbookViewId="0">
      <selection activeCell="AQ14" sqref="AQ14"/>
    </sheetView>
  </sheetViews>
  <sheetFormatPr defaultRowHeight="12.75" x14ac:dyDescent="0.2"/>
  <cols>
    <col min="1" max="1" width="4.42578125" customWidth="1"/>
    <col min="2" max="2" width="3.7109375" customWidth="1"/>
    <col min="3" max="3" width="31.5703125" customWidth="1"/>
    <col min="4" max="27" width="15.7109375" hidden="1" customWidth="1"/>
    <col min="28" max="28" width="8.7109375" customWidth="1"/>
    <col min="29" max="29" width="15.7109375" customWidth="1"/>
    <col min="30" max="30" width="10.42578125" customWidth="1"/>
    <col min="31" max="31" width="15.7109375" customWidth="1"/>
    <col min="32" max="41" width="15.7109375" hidden="1" customWidth="1"/>
    <col min="42" max="42" width="8.7109375" customWidth="1"/>
    <col min="43" max="43" width="15.7109375" customWidth="1"/>
    <col min="44" max="44" width="8.28515625" customWidth="1"/>
    <col min="45" max="45" width="15.7109375" customWidth="1"/>
    <col min="46" max="52" width="15.7109375" hidden="1" customWidth="1"/>
    <col min="53" max="53" width="21.28515625" hidden="1" customWidth="1"/>
    <col min="54" max="54" width="0.140625" customWidth="1"/>
    <col min="55" max="55" width="11.140625" customWidth="1"/>
    <col min="56" max="56" width="16.28515625" customWidth="1"/>
    <col min="57" max="57" width="9.140625" customWidth="1"/>
    <col min="58" max="58" width="16.57031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0" t="s">
        <v>83</v>
      </c>
      <c r="C2" s="10"/>
    </row>
    <row r="3" spans="2:58" s="1" customFormat="1" ht="4.7" customHeight="1" x14ac:dyDescent="0.2"/>
    <row r="4" spans="2:58" s="1" customFormat="1" ht="18.2" customHeight="1" x14ac:dyDescent="0.2">
      <c r="B4" s="8" t="s">
        <v>84</v>
      </c>
    </row>
    <row r="5" spans="2:58" s="1" customFormat="1" ht="6.4" customHeight="1" x14ac:dyDescent="0.2"/>
    <row r="6" spans="2:58" s="1" customFormat="1" ht="18.2" customHeight="1" x14ac:dyDescent="0.25">
      <c r="B6" s="8" t="s">
        <v>85</v>
      </c>
      <c r="BE6" s="22" t="s">
        <v>100</v>
      </c>
    </row>
    <row r="7" spans="2:58" s="1" customFormat="1" ht="10.7" customHeight="1" x14ac:dyDescent="0.2"/>
    <row r="8" spans="2:58" s="1" customFormat="1" ht="11.1" customHeight="1" x14ac:dyDescent="0.2">
      <c r="BA8" s="9" t="s">
        <v>86</v>
      </c>
    </row>
    <row r="9" spans="2:58" s="1" customFormat="1" ht="17.649999999999999" customHeight="1" x14ac:dyDescent="0.2"/>
    <row r="10" spans="2:58" s="1" customFormat="1" ht="24" customHeight="1" x14ac:dyDescent="0.2">
      <c r="C10" s="23" t="s">
        <v>0</v>
      </c>
      <c r="D10" s="23" t="s">
        <v>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 t="s">
        <v>2</v>
      </c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 t="s">
        <v>3</v>
      </c>
      <c r="BA10" s="23"/>
      <c r="BC10" s="21"/>
      <c r="BD10" s="21"/>
      <c r="BE10" s="21"/>
      <c r="BF10" s="21"/>
    </row>
    <row r="11" spans="2:58" s="1" customFormat="1" ht="24" customHeight="1" x14ac:dyDescent="0.2">
      <c r="C11" s="23"/>
      <c r="D11" s="23" t="s">
        <v>4</v>
      </c>
      <c r="E11" s="23"/>
      <c r="F11" s="23"/>
      <c r="G11" s="23"/>
      <c r="H11" s="23"/>
      <c r="I11" s="23"/>
      <c r="J11" s="23"/>
      <c r="K11" s="23"/>
      <c r="L11" s="23"/>
      <c r="M11" s="23"/>
      <c r="N11" s="23" t="s">
        <v>5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 t="s">
        <v>6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 t="s">
        <v>6</v>
      </c>
      <c r="AO11" s="23"/>
      <c r="AP11" s="23"/>
      <c r="AQ11" s="23"/>
      <c r="AR11" s="23"/>
      <c r="AS11" s="23"/>
      <c r="AT11" s="23"/>
      <c r="AU11" s="23"/>
      <c r="AV11" s="23"/>
      <c r="AW11" s="23"/>
      <c r="AX11" s="23" t="s">
        <v>7</v>
      </c>
      <c r="AY11" s="23"/>
      <c r="AZ11" s="23"/>
      <c r="BA11" s="23"/>
      <c r="BC11" s="21"/>
      <c r="BD11" s="21"/>
      <c r="BE11" s="21"/>
      <c r="BF11" s="21"/>
    </row>
    <row r="12" spans="2:58" s="1" customFormat="1" ht="45.4" customHeight="1" x14ac:dyDescent="0.2">
      <c r="C12" s="23"/>
      <c r="D12" s="23" t="s">
        <v>8</v>
      </c>
      <c r="E12" s="23"/>
      <c r="F12" s="23" t="s">
        <v>9</v>
      </c>
      <c r="G12" s="23"/>
      <c r="H12" s="23" t="s">
        <v>10</v>
      </c>
      <c r="I12" s="23"/>
      <c r="J12" s="23" t="s">
        <v>11</v>
      </c>
      <c r="K12" s="23"/>
      <c r="L12" s="23" t="s">
        <v>12</v>
      </c>
      <c r="M12" s="23"/>
      <c r="N12" s="23" t="s">
        <v>13</v>
      </c>
      <c r="O12" s="23"/>
      <c r="P12" s="23" t="s">
        <v>14</v>
      </c>
      <c r="Q12" s="23"/>
      <c r="R12" s="23" t="s">
        <v>15</v>
      </c>
      <c r="S12" s="23"/>
      <c r="T12" s="23" t="s">
        <v>16</v>
      </c>
      <c r="U12" s="23"/>
      <c r="V12" s="23" t="s">
        <v>17</v>
      </c>
      <c r="W12" s="23"/>
      <c r="X12" s="23" t="s">
        <v>18</v>
      </c>
      <c r="Y12" s="23"/>
      <c r="Z12" s="23" t="s">
        <v>19</v>
      </c>
      <c r="AA12" s="23"/>
      <c r="AB12" s="23" t="s">
        <v>20</v>
      </c>
      <c r="AC12" s="23"/>
      <c r="AD12" s="23" t="s">
        <v>21</v>
      </c>
      <c r="AE12" s="23"/>
      <c r="AF12" s="23" t="s">
        <v>22</v>
      </c>
      <c r="AG12" s="23"/>
      <c r="AH12" s="23" t="s">
        <v>23</v>
      </c>
      <c r="AI12" s="23"/>
      <c r="AJ12" s="23" t="s">
        <v>24</v>
      </c>
      <c r="AK12" s="23"/>
      <c r="AL12" s="23" t="s">
        <v>25</v>
      </c>
      <c r="AM12" s="23"/>
      <c r="AN12" s="23" t="s">
        <v>26</v>
      </c>
      <c r="AO12" s="23"/>
      <c r="AP12" s="23" t="s">
        <v>27</v>
      </c>
      <c r="AQ12" s="23"/>
      <c r="AR12" s="23" t="s">
        <v>28</v>
      </c>
      <c r="AS12" s="23"/>
      <c r="AT12" s="23" t="s">
        <v>29</v>
      </c>
      <c r="AU12" s="23"/>
      <c r="AV12" s="23" t="s">
        <v>30</v>
      </c>
      <c r="AW12" s="23"/>
      <c r="AX12" s="23"/>
      <c r="AY12" s="23"/>
      <c r="AZ12" s="23" t="s">
        <v>31</v>
      </c>
      <c r="BA12" s="23"/>
      <c r="BC12" s="24" t="s">
        <v>98</v>
      </c>
      <c r="BD12" s="24"/>
      <c r="BE12" s="24" t="s">
        <v>99</v>
      </c>
      <c r="BF12" s="24"/>
    </row>
    <row r="13" spans="2:58" s="1" customFormat="1" ht="24" customHeight="1" x14ac:dyDescent="0.2">
      <c r="C13" s="23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5">
      <c r="C14" s="16" t="s">
        <v>34</v>
      </c>
      <c r="D14" s="11">
        <v>31</v>
      </c>
      <c r="E14" s="11">
        <v>95.453000000000003</v>
      </c>
      <c r="F14" s="11">
        <v>362</v>
      </c>
      <c r="G14" s="11">
        <v>2019.7914552</v>
      </c>
      <c r="H14" s="11">
        <v>290</v>
      </c>
      <c r="I14" s="11">
        <v>1585.56565</v>
      </c>
      <c r="J14" s="11">
        <v>14</v>
      </c>
      <c r="K14" s="11">
        <v>212.77199999999999</v>
      </c>
      <c r="L14" s="11">
        <v>8</v>
      </c>
      <c r="M14" s="11">
        <v>699.84038999999996</v>
      </c>
      <c r="N14" s="11">
        <v>513</v>
      </c>
      <c r="O14" s="11">
        <v>10530.224700000001</v>
      </c>
      <c r="P14" s="11">
        <v>35</v>
      </c>
      <c r="Q14" s="11">
        <v>4123.5000099999997</v>
      </c>
      <c r="R14" s="11">
        <v>5</v>
      </c>
      <c r="S14" s="11">
        <v>2979.3976499999999</v>
      </c>
      <c r="T14" s="11">
        <v>4</v>
      </c>
      <c r="U14" s="11">
        <v>119</v>
      </c>
      <c r="V14" s="11">
        <v>0</v>
      </c>
      <c r="W14" s="11">
        <v>0</v>
      </c>
      <c r="X14" s="11">
        <v>557</v>
      </c>
      <c r="Y14" s="11">
        <v>17752.122360000001</v>
      </c>
      <c r="Z14" s="11">
        <v>0</v>
      </c>
      <c r="AA14" s="11">
        <v>0</v>
      </c>
      <c r="AB14" s="13">
        <v>52</v>
      </c>
      <c r="AC14" s="13">
        <v>204.96133</v>
      </c>
      <c r="AD14" s="13">
        <v>24</v>
      </c>
      <c r="AE14" s="13">
        <v>344.65724399999999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76</v>
      </c>
      <c r="AM14" s="13">
        <v>549.61857399999997</v>
      </c>
      <c r="AN14" s="13">
        <v>4</v>
      </c>
      <c r="AO14" s="13">
        <v>1080</v>
      </c>
      <c r="AP14" s="13">
        <v>28</v>
      </c>
      <c r="AQ14" s="13">
        <v>366.10167000000001</v>
      </c>
      <c r="AR14" s="13">
        <v>234</v>
      </c>
      <c r="AS14" s="13">
        <v>12903.663968999999</v>
      </c>
      <c r="AT14" s="11">
        <v>1044</v>
      </c>
      <c r="AU14" s="11">
        <v>3228.5781299999999</v>
      </c>
      <c r="AV14" s="11">
        <v>1043</v>
      </c>
      <c r="AW14" s="11">
        <v>17447.743281800002</v>
      </c>
      <c r="AX14" s="11">
        <v>2353</v>
      </c>
      <c r="AY14" s="11">
        <v>35026.087050800001</v>
      </c>
      <c r="AZ14" s="11">
        <v>261</v>
      </c>
      <c r="BA14" s="11">
        <v>1731.4638451999999</v>
      </c>
      <c r="BB14" s="12"/>
      <c r="BC14" s="13">
        <f>SUM(AD14,AR14)</f>
        <v>258</v>
      </c>
      <c r="BD14" s="13">
        <f>SUM(AE14,AS14)</f>
        <v>13248.321212999999</v>
      </c>
      <c r="BE14" s="13">
        <f>SUM(AB14,AP14)</f>
        <v>80</v>
      </c>
      <c r="BF14" s="13">
        <f>SUM(AC14,AQ14)</f>
        <v>571.06299999999999</v>
      </c>
    </row>
    <row r="15" spans="2:58" s="1" customFormat="1" ht="19.149999999999999" customHeight="1" x14ac:dyDescent="0.25">
      <c r="C15" s="16" t="s">
        <v>35</v>
      </c>
      <c r="D15" s="11">
        <v>11</v>
      </c>
      <c r="E15" s="11">
        <v>67.5</v>
      </c>
      <c r="F15" s="11">
        <v>215</v>
      </c>
      <c r="G15" s="11">
        <v>699.73415169999998</v>
      </c>
      <c r="H15" s="11">
        <v>64</v>
      </c>
      <c r="I15" s="11">
        <v>174.36139940000001</v>
      </c>
      <c r="J15" s="11">
        <v>0</v>
      </c>
      <c r="K15" s="11">
        <v>0</v>
      </c>
      <c r="L15" s="11">
        <v>42</v>
      </c>
      <c r="M15" s="11">
        <v>407.94157730000001</v>
      </c>
      <c r="N15" s="11">
        <v>447</v>
      </c>
      <c r="O15" s="11">
        <v>6411.6990524000003</v>
      </c>
      <c r="P15" s="11">
        <v>47</v>
      </c>
      <c r="Q15" s="11">
        <v>9099.2064695000008</v>
      </c>
      <c r="R15" s="11">
        <v>23</v>
      </c>
      <c r="S15" s="11">
        <v>9315.2234126999992</v>
      </c>
      <c r="T15" s="11">
        <v>0</v>
      </c>
      <c r="U15" s="11">
        <v>0</v>
      </c>
      <c r="V15" s="11">
        <v>0</v>
      </c>
      <c r="W15" s="11">
        <v>0</v>
      </c>
      <c r="X15" s="11">
        <v>517</v>
      </c>
      <c r="Y15" s="11">
        <v>24826.128934600001</v>
      </c>
      <c r="Z15" s="11">
        <v>0</v>
      </c>
      <c r="AA15" s="11">
        <v>0</v>
      </c>
      <c r="AB15" s="13">
        <v>9</v>
      </c>
      <c r="AC15" s="13">
        <v>32.557265899999997</v>
      </c>
      <c r="AD15" s="13">
        <v>26</v>
      </c>
      <c r="AE15" s="13">
        <v>364.20866999999998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35</v>
      </c>
      <c r="AM15" s="13">
        <v>396.76593589999999</v>
      </c>
      <c r="AN15" s="13">
        <v>0</v>
      </c>
      <c r="AO15" s="13">
        <v>0</v>
      </c>
      <c r="AP15" s="13">
        <v>5</v>
      </c>
      <c r="AQ15" s="13">
        <v>63.687783600000003</v>
      </c>
      <c r="AR15" s="13">
        <v>159</v>
      </c>
      <c r="AS15" s="13">
        <v>18976.282652599999</v>
      </c>
      <c r="AT15" s="11">
        <v>91</v>
      </c>
      <c r="AU15" s="11">
        <v>476.84917999999999</v>
      </c>
      <c r="AV15" s="11">
        <v>604</v>
      </c>
      <c r="AW15" s="11">
        <v>110998.4547175</v>
      </c>
      <c r="AX15" s="11">
        <v>859</v>
      </c>
      <c r="AY15" s="11">
        <v>130515.2743337</v>
      </c>
      <c r="AZ15" s="11">
        <v>178</v>
      </c>
      <c r="BA15" s="11">
        <v>492.71098990000002</v>
      </c>
      <c r="BB15" s="12"/>
      <c r="BC15" s="13">
        <f t="shared" ref="BC15:BC65" si="0">SUM(AD15,AR15)</f>
        <v>185</v>
      </c>
      <c r="BD15" s="13">
        <f t="shared" ref="BD15:BD65" si="1">SUM(AE15,AS15)</f>
        <v>19340.491322599999</v>
      </c>
      <c r="BE15" s="13">
        <f t="shared" ref="BE15:BE65" si="2">SUM(AB15,AP15)</f>
        <v>14</v>
      </c>
      <c r="BF15" s="13">
        <f t="shared" ref="BF15:BF65" si="3">SUM(AC15,AQ15)</f>
        <v>96.245049499999993</v>
      </c>
    </row>
    <row r="16" spans="2:58" s="1" customFormat="1" ht="19.149999999999999" customHeight="1" x14ac:dyDescent="0.25">
      <c r="C16" s="16" t="s">
        <v>36</v>
      </c>
      <c r="D16" s="11">
        <v>3</v>
      </c>
      <c r="E16" s="11">
        <v>0.81198000000000004</v>
      </c>
      <c r="F16" s="11">
        <v>2</v>
      </c>
      <c r="G16" s="11">
        <v>3.45</v>
      </c>
      <c r="H16" s="11">
        <v>1</v>
      </c>
      <c r="I16" s="11">
        <v>0.41198000000000001</v>
      </c>
      <c r="J16" s="11">
        <v>0</v>
      </c>
      <c r="K16" s="11">
        <v>0</v>
      </c>
      <c r="L16" s="11">
        <v>4</v>
      </c>
      <c r="M16" s="11">
        <v>92.68732</v>
      </c>
      <c r="N16" s="11">
        <v>239</v>
      </c>
      <c r="O16" s="11">
        <v>7482.0320899999997</v>
      </c>
      <c r="P16" s="11">
        <v>31</v>
      </c>
      <c r="Q16" s="11">
        <v>5118.8655500000004</v>
      </c>
      <c r="R16" s="11">
        <v>5</v>
      </c>
      <c r="S16" s="11">
        <v>1600</v>
      </c>
      <c r="T16" s="11">
        <v>0</v>
      </c>
      <c r="U16" s="11">
        <v>0</v>
      </c>
      <c r="V16" s="11">
        <v>0</v>
      </c>
      <c r="W16" s="11">
        <v>0</v>
      </c>
      <c r="X16" s="11">
        <v>275</v>
      </c>
      <c r="Y16" s="11">
        <v>14200.897639999999</v>
      </c>
      <c r="Z16" s="11">
        <v>0</v>
      </c>
      <c r="AA16" s="11">
        <v>0</v>
      </c>
      <c r="AB16" s="13">
        <v>25</v>
      </c>
      <c r="AC16" s="13">
        <v>132.78903</v>
      </c>
      <c r="AD16" s="13">
        <v>51</v>
      </c>
      <c r="AE16" s="13">
        <v>515.12811999999997</v>
      </c>
      <c r="AF16" s="13">
        <v>0</v>
      </c>
      <c r="AG16" s="13">
        <v>0</v>
      </c>
      <c r="AH16" s="13">
        <v>0</v>
      </c>
      <c r="AI16" s="13">
        <v>0</v>
      </c>
      <c r="AJ16" s="13">
        <v>3</v>
      </c>
      <c r="AK16" s="13">
        <v>5.5</v>
      </c>
      <c r="AL16" s="13">
        <v>79</v>
      </c>
      <c r="AM16" s="13">
        <v>653.41714999999999</v>
      </c>
      <c r="AN16" s="13">
        <v>0</v>
      </c>
      <c r="AO16" s="13">
        <v>0</v>
      </c>
      <c r="AP16" s="13">
        <v>5</v>
      </c>
      <c r="AQ16" s="13">
        <v>59.39076</v>
      </c>
      <c r="AR16" s="13">
        <v>241</v>
      </c>
      <c r="AS16" s="13">
        <v>6876.63933</v>
      </c>
      <c r="AT16" s="11">
        <v>73</v>
      </c>
      <c r="AU16" s="11">
        <v>410.20749999999998</v>
      </c>
      <c r="AV16" s="11">
        <v>505</v>
      </c>
      <c r="AW16" s="11">
        <v>5637.7775799999999</v>
      </c>
      <c r="AX16" s="11">
        <v>824</v>
      </c>
      <c r="AY16" s="11">
        <v>12984.015170000001</v>
      </c>
      <c r="AZ16" s="11">
        <v>40</v>
      </c>
      <c r="BA16" s="11">
        <v>175.11464000000001</v>
      </c>
      <c r="BB16" s="12"/>
      <c r="BC16" s="13">
        <f t="shared" si="0"/>
        <v>292</v>
      </c>
      <c r="BD16" s="13">
        <f t="shared" si="1"/>
        <v>7391.7674500000003</v>
      </c>
      <c r="BE16" s="13">
        <f t="shared" si="2"/>
        <v>30</v>
      </c>
      <c r="BF16" s="13">
        <f t="shared" si="3"/>
        <v>192.17979</v>
      </c>
    </row>
    <row r="17" spans="3:58" s="1" customFormat="1" ht="19.149999999999999" customHeight="1" x14ac:dyDescent="0.25">
      <c r="C17" s="16" t="s">
        <v>37</v>
      </c>
      <c r="D17" s="11">
        <v>910</v>
      </c>
      <c r="E17" s="11">
        <v>2175.0754096999999</v>
      </c>
      <c r="F17" s="11">
        <v>38</v>
      </c>
      <c r="G17" s="11">
        <v>5.85</v>
      </c>
      <c r="H17" s="11">
        <v>23</v>
      </c>
      <c r="I17" s="11">
        <v>29.207999999999998</v>
      </c>
      <c r="J17" s="11">
        <v>7</v>
      </c>
      <c r="K17" s="11">
        <v>4386.3002800000004</v>
      </c>
      <c r="L17" s="11">
        <v>15</v>
      </c>
      <c r="M17" s="11">
        <v>651.50456670000005</v>
      </c>
      <c r="N17" s="11">
        <v>1046</v>
      </c>
      <c r="O17" s="11">
        <v>18882.888859999999</v>
      </c>
      <c r="P17" s="11">
        <v>140</v>
      </c>
      <c r="Q17" s="11">
        <v>16113.44817</v>
      </c>
      <c r="R17" s="11">
        <v>19</v>
      </c>
      <c r="S17" s="11">
        <v>23572.672409999999</v>
      </c>
      <c r="T17" s="11">
        <v>0</v>
      </c>
      <c r="U17" s="11">
        <v>0</v>
      </c>
      <c r="V17" s="11">
        <v>194</v>
      </c>
      <c r="W17" s="11">
        <v>1.9400000000000001E-2</v>
      </c>
      <c r="X17" s="11">
        <v>1399</v>
      </c>
      <c r="Y17" s="11">
        <v>58569.028839999999</v>
      </c>
      <c r="Z17" s="11">
        <v>0</v>
      </c>
      <c r="AA17" s="11">
        <v>0</v>
      </c>
      <c r="AB17" s="13">
        <v>83</v>
      </c>
      <c r="AC17" s="13">
        <v>279.545185</v>
      </c>
      <c r="AD17" s="13">
        <v>93</v>
      </c>
      <c r="AE17" s="13">
        <v>1291.9517599999999</v>
      </c>
      <c r="AF17" s="13">
        <v>0</v>
      </c>
      <c r="AG17" s="13">
        <v>0</v>
      </c>
      <c r="AH17" s="13">
        <v>0</v>
      </c>
      <c r="AI17" s="13">
        <v>0</v>
      </c>
      <c r="AJ17" s="13">
        <v>1</v>
      </c>
      <c r="AK17" s="13">
        <v>9</v>
      </c>
      <c r="AL17" s="13">
        <v>177</v>
      </c>
      <c r="AM17" s="13">
        <v>1580.4969450000001</v>
      </c>
      <c r="AN17" s="13">
        <v>1</v>
      </c>
      <c r="AO17" s="13">
        <v>11.15</v>
      </c>
      <c r="AP17" s="13">
        <v>8</v>
      </c>
      <c r="AQ17" s="13">
        <v>47.310574699999997</v>
      </c>
      <c r="AR17" s="13">
        <v>214</v>
      </c>
      <c r="AS17" s="13">
        <v>10730.5240182</v>
      </c>
      <c r="AT17" s="11">
        <v>378</v>
      </c>
      <c r="AU17" s="11">
        <v>3770.599479</v>
      </c>
      <c r="AV17" s="11">
        <v>1155</v>
      </c>
      <c r="AW17" s="11">
        <v>1128146.86674</v>
      </c>
      <c r="AX17" s="11">
        <v>1756</v>
      </c>
      <c r="AY17" s="11">
        <v>1142706.4508119</v>
      </c>
      <c r="AZ17" s="11">
        <v>1270</v>
      </c>
      <c r="BA17" s="11">
        <v>5159.7939926999998</v>
      </c>
      <c r="BB17" s="12"/>
      <c r="BC17" s="13">
        <f t="shared" si="0"/>
        <v>307</v>
      </c>
      <c r="BD17" s="13">
        <f t="shared" si="1"/>
        <v>12022.4757782</v>
      </c>
      <c r="BE17" s="13">
        <f t="shared" si="2"/>
        <v>91</v>
      </c>
      <c r="BF17" s="13">
        <f t="shared" si="3"/>
        <v>326.85575970000002</v>
      </c>
    </row>
    <row r="18" spans="3:58" s="1" customFormat="1" ht="19.149999999999999" customHeight="1" x14ac:dyDescent="0.25">
      <c r="C18" s="16" t="s">
        <v>38</v>
      </c>
      <c r="D18" s="11">
        <v>36</v>
      </c>
      <c r="E18" s="11">
        <v>129.3913991</v>
      </c>
      <c r="F18" s="11">
        <v>56</v>
      </c>
      <c r="G18" s="11">
        <v>5041.8721722999999</v>
      </c>
      <c r="H18" s="11">
        <v>2</v>
      </c>
      <c r="I18" s="11">
        <v>238</v>
      </c>
      <c r="J18" s="11">
        <v>4</v>
      </c>
      <c r="K18" s="11">
        <v>1257.2555199999999</v>
      </c>
      <c r="L18" s="11">
        <v>12</v>
      </c>
      <c r="M18" s="11">
        <v>826.95</v>
      </c>
      <c r="N18" s="11">
        <v>423</v>
      </c>
      <c r="O18" s="11">
        <v>8173.1459858999997</v>
      </c>
      <c r="P18" s="11">
        <v>37</v>
      </c>
      <c r="Q18" s="11">
        <v>5006.9640530999995</v>
      </c>
      <c r="R18" s="11">
        <v>4</v>
      </c>
      <c r="S18" s="11">
        <v>46.782260000000001</v>
      </c>
      <c r="T18" s="11">
        <v>30</v>
      </c>
      <c r="U18" s="11">
        <v>153.35488280000001</v>
      </c>
      <c r="V18" s="11">
        <v>4</v>
      </c>
      <c r="W18" s="11">
        <v>68.641355599999997</v>
      </c>
      <c r="X18" s="11">
        <v>498</v>
      </c>
      <c r="Y18" s="11">
        <v>13448.8885374</v>
      </c>
      <c r="Z18" s="11">
        <v>0</v>
      </c>
      <c r="AA18" s="11">
        <v>0</v>
      </c>
      <c r="AB18" s="13">
        <v>17</v>
      </c>
      <c r="AC18" s="13">
        <v>72.629718999999994</v>
      </c>
      <c r="AD18" s="13">
        <v>63</v>
      </c>
      <c r="AE18" s="13">
        <v>494.61293499999999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80</v>
      </c>
      <c r="AM18" s="13">
        <v>567.24265400000002</v>
      </c>
      <c r="AN18" s="13">
        <v>0</v>
      </c>
      <c r="AO18" s="13">
        <v>0</v>
      </c>
      <c r="AP18" s="13">
        <v>0</v>
      </c>
      <c r="AQ18" s="13">
        <v>0</v>
      </c>
      <c r="AR18" s="13">
        <v>10</v>
      </c>
      <c r="AS18" s="13">
        <v>77.286630700000003</v>
      </c>
      <c r="AT18" s="11">
        <v>1098</v>
      </c>
      <c r="AU18" s="11">
        <v>18181.7168533</v>
      </c>
      <c r="AV18" s="11">
        <v>403</v>
      </c>
      <c r="AW18" s="11">
        <v>17100.236882000001</v>
      </c>
      <c r="AX18" s="11">
        <v>1511</v>
      </c>
      <c r="AY18" s="11">
        <v>35359.240365999998</v>
      </c>
      <c r="AZ18" s="11">
        <v>44</v>
      </c>
      <c r="BA18" s="11">
        <v>711.48026140000002</v>
      </c>
      <c r="BB18" s="12"/>
      <c r="BC18" s="13">
        <f t="shared" si="0"/>
        <v>73</v>
      </c>
      <c r="BD18" s="13">
        <f t="shared" si="1"/>
        <v>571.89956570000004</v>
      </c>
      <c r="BE18" s="13">
        <f t="shared" si="2"/>
        <v>17</v>
      </c>
      <c r="BF18" s="13">
        <f t="shared" si="3"/>
        <v>72.629718999999994</v>
      </c>
    </row>
    <row r="19" spans="3:58" s="1" customFormat="1" ht="19.149999999999999" customHeight="1" x14ac:dyDescent="0.25">
      <c r="C19" s="16" t="s">
        <v>39</v>
      </c>
      <c r="D19" s="11">
        <v>48</v>
      </c>
      <c r="E19" s="11">
        <v>91.195400000000006</v>
      </c>
      <c r="F19" s="11">
        <v>0</v>
      </c>
      <c r="G19" s="11">
        <v>0</v>
      </c>
      <c r="H19" s="11">
        <v>1</v>
      </c>
      <c r="I19" s="11">
        <v>20</v>
      </c>
      <c r="J19" s="11">
        <v>0</v>
      </c>
      <c r="K19" s="11">
        <v>0</v>
      </c>
      <c r="L19" s="11">
        <v>0</v>
      </c>
      <c r="M19" s="11">
        <v>0</v>
      </c>
      <c r="N19" s="11">
        <v>303</v>
      </c>
      <c r="O19" s="11">
        <v>8608.8848099999996</v>
      </c>
      <c r="P19" s="11">
        <v>36</v>
      </c>
      <c r="Q19" s="11">
        <v>4047.79</v>
      </c>
      <c r="R19" s="11">
        <v>9</v>
      </c>
      <c r="S19" s="11">
        <v>6712.46</v>
      </c>
      <c r="T19" s="11">
        <v>0</v>
      </c>
      <c r="U19" s="11">
        <v>0</v>
      </c>
      <c r="V19" s="11">
        <v>0</v>
      </c>
      <c r="W19" s="11">
        <v>0</v>
      </c>
      <c r="X19" s="11">
        <v>348</v>
      </c>
      <c r="Y19" s="11">
        <v>19369.13481</v>
      </c>
      <c r="Z19" s="11">
        <v>0</v>
      </c>
      <c r="AA19" s="11">
        <v>0</v>
      </c>
      <c r="AB19" s="13">
        <v>10</v>
      </c>
      <c r="AC19" s="13">
        <v>25.822710000000001</v>
      </c>
      <c r="AD19" s="13">
        <v>7</v>
      </c>
      <c r="AE19" s="13">
        <v>64.944119999999998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17</v>
      </c>
      <c r="AM19" s="13">
        <v>90.766829999999999</v>
      </c>
      <c r="AN19" s="13">
        <v>8</v>
      </c>
      <c r="AO19" s="13">
        <v>14.974500000000001</v>
      </c>
      <c r="AP19" s="13">
        <v>7</v>
      </c>
      <c r="AQ19" s="13">
        <v>86.952119999999994</v>
      </c>
      <c r="AR19" s="13">
        <v>171</v>
      </c>
      <c r="AS19" s="13">
        <v>9128.7858400000005</v>
      </c>
      <c r="AT19" s="11">
        <v>629</v>
      </c>
      <c r="AU19" s="11">
        <v>5559.2026599999999</v>
      </c>
      <c r="AV19" s="11">
        <v>105</v>
      </c>
      <c r="AW19" s="11">
        <v>7570142.8187199999</v>
      </c>
      <c r="AX19" s="11">
        <v>920</v>
      </c>
      <c r="AY19" s="11">
        <v>7584932.7338399999</v>
      </c>
      <c r="AZ19" s="11">
        <v>85</v>
      </c>
      <c r="BA19" s="11">
        <v>99.757000000000005</v>
      </c>
      <c r="BB19" s="12"/>
      <c r="BC19" s="13">
        <f t="shared" si="0"/>
        <v>178</v>
      </c>
      <c r="BD19" s="13">
        <f t="shared" si="1"/>
        <v>9193.7299600000006</v>
      </c>
      <c r="BE19" s="13">
        <f t="shared" si="2"/>
        <v>17</v>
      </c>
      <c r="BF19" s="13">
        <f t="shared" si="3"/>
        <v>112.77482999999999</v>
      </c>
    </row>
    <row r="20" spans="3:58" s="1" customFormat="1" ht="19.149999999999999" customHeight="1" x14ac:dyDescent="0.25">
      <c r="C20" s="16" t="s">
        <v>40</v>
      </c>
      <c r="D20" s="11">
        <v>28</v>
      </c>
      <c r="E20" s="11">
        <v>235.56</v>
      </c>
      <c r="F20" s="11">
        <v>23</v>
      </c>
      <c r="G20" s="11">
        <v>97.36</v>
      </c>
      <c r="H20" s="11">
        <v>34</v>
      </c>
      <c r="I20" s="11">
        <v>2275.1165470000001</v>
      </c>
      <c r="J20" s="11">
        <v>0</v>
      </c>
      <c r="K20" s="11">
        <v>0</v>
      </c>
      <c r="L20" s="11">
        <v>1</v>
      </c>
      <c r="M20" s="11">
        <v>0.3</v>
      </c>
      <c r="N20" s="11">
        <v>96</v>
      </c>
      <c r="O20" s="11">
        <v>1028.9292</v>
      </c>
      <c r="P20" s="11">
        <v>13</v>
      </c>
      <c r="Q20" s="11">
        <v>2788.7316999999998</v>
      </c>
      <c r="R20" s="11">
        <v>6</v>
      </c>
      <c r="S20" s="11">
        <v>673.91</v>
      </c>
      <c r="T20" s="11">
        <v>0</v>
      </c>
      <c r="U20" s="11">
        <v>0</v>
      </c>
      <c r="V20" s="11">
        <v>0</v>
      </c>
      <c r="W20" s="11">
        <v>0</v>
      </c>
      <c r="X20" s="11">
        <v>115</v>
      </c>
      <c r="Y20" s="11">
        <v>4491.5708999999997</v>
      </c>
      <c r="Z20" s="11">
        <v>0</v>
      </c>
      <c r="AA20" s="11">
        <v>0</v>
      </c>
      <c r="AB20" s="13">
        <v>14</v>
      </c>
      <c r="AC20" s="13">
        <v>33.927701599999999</v>
      </c>
      <c r="AD20" s="13">
        <v>28</v>
      </c>
      <c r="AE20" s="13">
        <v>337.42158999999998</v>
      </c>
      <c r="AF20" s="13">
        <v>0</v>
      </c>
      <c r="AG20" s="13">
        <v>0</v>
      </c>
      <c r="AH20" s="13">
        <v>0</v>
      </c>
      <c r="AI20" s="13">
        <v>0</v>
      </c>
      <c r="AJ20" s="13">
        <v>5</v>
      </c>
      <c r="AK20" s="13">
        <v>3.2749999999999999</v>
      </c>
      <c r="AL20" s="13">
        <v>47</v>
      </c>
      <c r="AM20" s="13">
        <v>374.62429159999999</v>
      </c>
      <c r="AN20" s="13">
        <v>1</v>
      </c>
      <c r="AO20" s="13">
        <v>13.5</v>
      </c>
      <c r="AP20" s="13">
        <v>7</v>
      </c>
      <c r="AQ20" s="13">
        <v>50.436079999999997</v>
      </c>
      <c r="AR20" s="13">
        <v>77</v>
      </c>
      <c r="AS20" s="13">
        <v>4143.4339761000001</v>
      </c>
      <c r="AT20" s="11">
        <v>26</v>
      </c>
      <c r="AU20" s="11">
        <v>85.95</v>
      </c>
      <c r="AV20" s="11">
        <v>203</v>
      </c>
      <c r="AW20" s="11">
        <v>1753.4377300000001</v>
      </c>
      <c r="AX20" s="11">
        <v>314</v>
      </c>
      <c r="AY20" s="11">
        <v>6046.7577861</v>
      </c>
      <c r="AZ20" s="11">
        <v>47</v>
      </c>
      <c r="BA20" s="11">
        <v>30.56</v>
      </c>
      <c r="BB20" s="12"/>
      <c r="BC20" s="13">
        <f t="shared" si="0"/>
        <v>105</v>
      </c>
      <c r="BD20" s="13">
        <f t="shared" si="1"/>
        <v>4480.8555661</v>
      </c>
      <c r="BE20" s="13">
        <f t="shared" si="2"/>
        <v>21</v>
      </c>
      <c r="BF20" s="13">
        <f t="shared" si="3"/>
        <v>84.363781599999996</v>
      </c>
    </row>
    <row r="21" spans="3:58" s="1" customFormat="1" ht="19.149999999999999" customHeight="1" x14ac:dyDescent="0.25">
      <c r="C21" s="16" t="s">
        <v>41</v>
      </c>
      <c r="D21" s="11">
        <v>235</v>
      </c>
      <c r="E21" s="11">
        <v>745.5414869</v>
      </c>
      <c r="F21" s="11">
        <v>80</v>
      </c>
      <c r="G21" s="11">
        <v>151.79087999999999</v>
      </c>
      <c r="H21" s="11">
        <v>79</v>
      </c>
      <c r="I21" s="11">
        <v>144.29087999999999</v>
      </c>
      <c r="J21" s="11">
        <v>39</v>
      </c>
      <c r="K21" s="11">
        <v>161599.89554999999</v>
      </c>
      <c r="L21" s="11">
        <v>100</v>
      </c>
      <c r="M21" s="11">
        <v>1407.8007742</v>
      </c>
      <c r="N21" s="11">
        <v>1481</v>
      </c>
      <c r="O21" s="11">
        <v>22151.378492100001</v>
      </c>
      <c r="P21" s="11">
        <v>157</v>
      </c>
      <c r="Q21" s="11">
        <v>25158.482865099999</v>
      </c>
      <c r="R21" s="11">
        <v>22</v>
      </c>
      <c r="S21" s="11">
        <v>13867.243769999999</v>
      </c>
      <c r="T21" s="11">
        <v>0</v>
      </c>
      <c r="U21" s="11">
        <v>0</v>
      </c>
      <c r="V21" s="11">
        <v>0</v>
      </c>
      <c r="W21" s="11">
        <v>0</v>
      </c>
      <c r="X21" s="11">
        <v>1660</v>
      </c>
      <c r="Y21" s="11">
        <v>61177.105127199997</v>
      </c>
      <c r="Z21" s="11">
        <v>0</v>
      </c>
      <c r="AA21" s="11">
        <v>0</v>
      </c>
      <c r="AB21" s="13">
        <v>118</v>
      </c>
      <c r="AC21" s="13">
        <v>346.90367329999998</v>
      </c>
      <c r="AD21" s="13">
        <v>183</v>
      </c>
      <c r="AE21" s="13">
        <v>1884.3573143000001</v>
      </c>
      <c r="AF21" s="13">
        <v>0</v>
      </c>
      <c r="AG21" s="13">
        <v>0</v>
      </c>
      <c r="AH21" s="13">
        <v>0</v>
      </c>
      <c r="AI21" s="13">
        <v>0</v>
      </c>
      <c r="AJ21" s="13">
        <v>21</v>
      </c>
      <c r="AK21" s="13">
        <v>13.48</v>
      </c>
      <c r="AL21" s="13">
        <v>322</v>
      </c>
      <c r="AM21" s="13">
        <v>2244.7409876000002</v>
      </c>
      <c r="AN21" s="13">
        <v>16</v>
      </c>
      <c r="AO21" s="13">
        <v>1514575.5809200001</v>
      </c>
      <c r="AP21" s="13">
        <v>70</v>
      </c>
      <c r="AQ21" s="13">
        <v>1020.6216608</v>
      </c>
      <c r="AR21" s="13">
        <v>831</v>
      </c>
      <c r="AS21" s="13">
        <v>31007.963422600002</v>
      </c>
      <c r="AT21" s="11">
        <v>664</v>
      </c>
      <c r="AU21" s="11">
        <v>2267.73738</v>
      </c>
      <c r="AV21" s="11">
        <v>3419</v>
      </c>
      <c r="AW21" s="11">
        <v>2533487.9666777998</v>
      </c>
      <c r="AX21" s="11">
        <v>5000</v>
      </c>
      <c r="AY21" s="11">
        <v>4082359.8700612001</v>
      </c>
      <c r="AZ21" s="11">
        <v>1187</v>
      </c>
      <c r="BA21" s="11">
        <v>3853.9560234999999</v>
      </c>
      <c r="BB21" s="12"/>
      <c r="BC21" s="13">
        <f t="shared" si="0"/>
        <v>1014</v>
      </c>
      <c r="BD21" s="13">
        <f t="shared" si="1"/>
        <v>32892.320736900001</v>
      </c>
      <c r="BE21" s="13">
        <f t="shared" si="2"/>
        <v>188</v>
      </c>
      <c r="BF21" s="13">
        <f t="shared" si="3"/>
        <v>1367.5253341</v>
      </c>
    </row>
    <row r="22" spans="3:58" s="1" customFormat="1" ht="19.149999999999999" customHeight="1" x14ac:dyDescent="0.25">
      <c r="C22" s="16" t="s">
        <v>42</v>
      </c>
      <c r="D22" s="11">
        <v>5</v>
      </c>
      <c r="E22" s="11">
        <v>33.376377400000003</v>
      </c>
      <c r="F22" s="11">
        <v>14</v>
      </c>
      <c r="G22" s="11">
        <v>136.18854519999999</v>
      </c>
      <c r="H22" s="11">
        <v>3</v>
      </c>
      <c r="I22" s="11">
        <v>17.0068406</v>
      </c>
      <c r="J22" s="11">
        <v>1</v>
      </c>
      <c r="K22" s="11">
        <v>365.88476539999999</v>
      </c>
      <c r="L22" s="11">
        <v>3</v>
      </c>
      <c r="M22" s="11">
        <v>90.704848299999995</v>
      </c>
      <c r="N22" s="11">
        <v>178</v>
      </c>
      <c r="O22" s="11">
        <v>1643.2882155</v>
      </c>
      <c r="P22" s="11">
        <v>9</v>
      </c>
      <c r="Q22" s="11">
        <v>1049.0417738000001</v>
      </c>
      <c r="R22" s="11">
        <v>4</v>
      </c>
      <c r="S22" s="11">
        <v>655.7031786</v>
      </c>
      <c r="T22" s="11">
        <v>1</v>
      </c>
      <c r="U22" s="11">
        <v>4.8153699999999997</v>
      </c>
      <c r="V22" s="11">
        <v>0</v>
      </c>
      <c r="W22" s="11">
        <v>0</v>
      </c>
      <c r="X22" s="11">
        <v>192</v>
      </c>
      <c r="Y22" s="11">
        <v>3352.8485378999999</v>
      </c>
      <c r="Z22" s="11">
        <v>0</v>
      </c>
      <c r="AA22" s="11">
        <v>0</v>
      </c>
      <c r="AB22" s="13">
        <v>10</v>
      </c>
      <c r="AC22" s="13">
        <v>51.248629999999999</v>
      </c>
      <c r="AD22" s="13">
        <v>21</v>
      </c>
      <c r="AE22" s="13">
        <v>271.63480659999999</v>
      </c>
      <c r="AF22" s="13">
        <v>0</v>
      </c>
      <c r="AG22" s="13">
        <v>0</v>
      </c>
      <c r="AH22" s="13">
        <v>0</v>
      </c>
      <c r="AI22" s="13">
        <v>0</v>
      </c>
      <c r="AJ22" s="13">
        <v>3</v>
      </c>
      <c r="AK22" s="13">
        <v>24.5526412</v>
      </c>
      <c r="AL22" s="13">
        <v>34</v>
      </c>
      <c r="AM22" s="13">
        <v>347.43607780000002</v>
      </c>
      <c r="AN22" s="13">
        <v>0</v>
      </c>
      <c r="AO22" s="13">
        <v>0</v>
      </c>
      <c r="AP22" s="13">
        <v>18</v>
      </c>
      <c r="AQ22" s="13">
        <v>239.01568380000001</v>
      </c>
      <c r="AR22" s="13">
        <v>142</v>
      </c>
      <c r="AS22" s="13">
        <v>4720.1074501000003</v>
      </c>
      <c r="AT22" s="11">
        <v>57</v>
      </c>
      <c r="AU22" s="11">
        <v>239.81490350000001</v>
      </c>
      <c r="AV22" s="11">
        <v>1258</v>
      </c>
      <c r="AW22" s="11">
        <v>14903.756628200001</v>
      </c>
      <c r="AX22" s="11">
        <v>1475</v>
      </c>
      <c r="AY22" s="11">
        <v>20102.6946656</v>
      </c>
      <c r="AZ22" s="11">
        <v>317</v>
      </c>
      <c r="BA22" s="11">
        <v>2445.5345557000001</v>
      </c>
      <c r="BB22" s="12"/>
      <c r="BC22" s="13">
        <f t="shared" si="0"/>
        <v>163</v>
      </c>
      <c r="BD22" s="13">
        <f t="shared" si="1"/>
        <v>4991.7422567000003</v>
      </c>
      <c r="BE22" s="13">
        <f t="shared" si="2"/>
        <v>28</v>
      </c>
      <c r="BF22" s="13">
        <f t="shared" si="3"/>
        <v>290.26431380000002</v>
      </c>
    </row>
    <row r="23" spans="3:58" s="1" customFormat="1" ht="19.149999999999999" customHeight="1" x14ac:dyDescent="0.25">
      <c r="C23" s="16" t="s">
        <v>43</v>
      </c>
      <c r="D23" s="11">
        <v>38</v>
      </c>
      <c r="E23" s="11">
        <v>43.479599999999998</v>
      </c>
      <c r="F23" s="11">
        <v>1</v>
      </c>
      <c r="G23" s="11">
        <v>1500</v>
      </c>
      <c r="H23" s="11">
        <v>0</v>
      </c>
      <c r="I23" s="11">
        <v>0</v>
      </c>
      <c r="J23" s="11">
        <v>0</v>
      </c>
      <c r="K23" s="11">
        <v>0</v>
      </c>
      <c r="L23" s="11">
        <v>12</v>
      </c>
      <c r="M23" s="11">
        <v>8021</v>
      </c>
      <c r="N23" s="11">
        <v>1130</v>
      </c>
      <c r="O23" s="11">
        <v>26911.921647800002</v>
      </c>
      <c r="P23" s="11">
        <v>155</v>
      </c>
      <c r="Q23" s="11">
        <v>24718.233937000001</v>
      </c>
      <c r="R23" s="11">
        <v>81</v>
      </c>
      <c r="S23" s="11">
        <v>25689.290744499998</v>
      </c>
      <c r="T23" s="11">
        <v>0</v>
      </c>
      <c r="U23" s="11">
        <v>0</v>
      </c>
      <c r="V23" s="11">
        <v>0</v>
      </c>
      <c r="W23" s="11">
        <v>0</v>
      </c>
      <c r="X23" s="11">
        <v>1366</v>
      </c>
      <c r="Y23" s="11">
        <v>77319.446329300001</v>
      </c>
      <c r="Z23" s="11">
        <v>2</v>
      </c>
      <c r="AA23" s="11">
        <v>1905</v>
      </c>
      <c r="AB23" s="13">
        <v>258</v>
      </c>
      <c r="AC23" s="13">
        <v>546.53294900000003</v>
      </c>
      <c r="AD23" s="13">
        <v>236</v>
      </c>
      <c r="AE23" s="13">
        <v>1853.1665046999999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496</v>
      </c>
      <c r="AM23" s="13">
        <v>4304.6994537</v>
      </c>
      <c r="AN23" s="13">
        <v>0</v>
      </c>
      <c r="AO23" s="13">
        <v>0</v>
      </c>
      <c r="AP23" s="13">
        <v>99</v>
      </c>
      <c r="AQ23" s="13">
        <v>1191.14761</v>
      </c>
      <c r="AR23" s="13">
        <v>2694</v>
      </c>
      <c r="AS23" s="13">
        <v>67592.159581999993</v>
      </c>
      <c r="AT23" s="11">
        <v>2561</v>
      </c>
      <c r="AU23" s="11">
        <v>7022.8264200000003</v>
      </c>
      <c r="AV23" s="11">
        <v>16193</v>
      </c>
      <c r="AW23" s="11">
        <v>1138172.2012912</v>
      </c>
      <c r="AX23" s="11">
        <v>21547</v>
      </c>
      <c r="AY23" s="11">
        <v>1213978.3349031999</v>
      </c>
      <c r="AZ23" s="11">
        <v>223</v>
      </c>
      <c r="BA23" s="11">
        <v>2365.7191186</v>
      </c>
      <c r="BB23" s="12"/>
      <c r="BC23" s="13">
        <f t="shared" si="0"/>
        <v>2930</v>
      </c>
      <c r="BD23" s="13">
        <f t="shared" si="1"/>
        <v>69445.326086699992</v>
      </c>
      <c r="BE23" s="13">
        <f t="shared" si="2"/>
        <v>357</v>
      </c>
      <c r="BF23" s="13">
        <f t="shared" si="3"/>
        <v>1737.6805589999999</v>
      </c>
    </row>
    <row r="24" spans="3:58" s="1" customFormat="1" ht="19.149999999999999" customHeight="1" x14ac:dyDescent="0.25">
      <c r="C24" s="16" t="s">
        <v>44</v>
      </c>
      <c r="D24" s="11">
        <v>24</v>
      </c>
      <c r="E24" s="11">
        <v>32.994999999999997</v>
      </c>
      <c r="F24" s="11">
        <v>59</v>
      </c>
      <c r="G24" s="11">
        <v>80.092039999999997</v>
      </c>
      <c r="H24" s="11">
        <v>0</v>
      </c>
      <c r="I24" s="11">
        <v>0</v>
      </c>
      <c r="J24" s="11">
        <v>0</v>
      </c>
      <c r="K24" s="11">
        <v>0</v>
      </c>
      <c r="L24" s="11">
        <v>16</v>
      </c>
      <c r="M24" s="11">
        <v>179.94255000000001</v>
      </c>
      <c r="N24" s="11">
        <v>838</v>
      </c>
      <c r="O24" s="11">
        <v>6503.5301884</v>
      </c>
      <c r="P24" s="11">
        <v>152</v>
      </c>
      <c r="Q24" s="11">
        <v>3854.2259199999999</v>
      </c>
      <c r="R24" s="11">
        <v>3</v>
      </c>
      <c r="S24" s="11">
        <v>1112.5005862999999</v>
      </c>
      <c r="T24" s="11">
        <v>0</v>
      </c>
      <c r="U24" s="11">
        <v>0</v>
      </c>
      <c r="V24" s="11">
        <v>0</v>
      </c>
      <c r="W24" s="11">
        <v>0</v>
      </c>
      <c r="X24" s="11">
        <v>993</v>
      </c>
      <c r="Y24" s="11">
        <v>11470.2566947</v>
      </c>
      <c r="Z24" s="11">
        <v>0</v>
      </c>
      <c r="AA24" s="11">
        <v>0</v>
      </c>
      <c r="AB24" s="13">
        <v>13</v>
      </c>
      <c r="AC24" s="13">
        <v>26.730869999999999</v>
      </c>
      <c r="AD24" s="13">
        <v>50</v>
      </c>
      <c r="AE24" s="13">
        <v>508.9588</v>
      </c>
      <c r="AF24" s="13">
        <v>2</v>
      </c>
      <c r="AG24" s="13">
        <v>20000</v>
      </c>
      <c r="AH24" s="13">
        <v>0</v>
      </c>
      <c r="AI24" s="13">
        <v>0</v>
      </c>
      <c r="AJ24" s="13">
        <v>285</v>
      </c>
      <c r="AK24" s="13">
        <v>1918.3377599999999</v>
      </c>
      <c r="AL24" s="13">
        <v>350</v>
      </c>
      <c r="AM24" s="13">
        <v>22454.027429999998</v>
      </c>
      <c r="AN24" s="13">
        <v>0</v>
      </c>
      <c r="AO24" s="13">
        <v>0</v>
      </c>
      <c r="AP24" s="13">
        <v>0</v>
      </c>
      <c r="AQ24" s="13">
        <v>0</v>
      </c>
      <c r="AR24" s="13">
        <v>145</v>
      </c>
      <c r="AS24" s="13">
        <v>11464.805653400001</v>
      </c>
      <c r="AT24" s="11">
        <v>11</v>
      </c>
      <c r="AU24" s="11">
        <v>27.15</v>
      </c>
      <c r="AV24" s="11">
        <v>362</v>
      </c>
      <c r="AW24" s="11">
        <v>224468.0179494</v>
      </c>
      <c r="AX24" s="11">
        <v>518</v>
      </c>
      <c r="AY24" s="11">
        <v>235959.97360279999</v>
      </c>
      <c r="AZ24" s="11">
        <v>310</v>
      </c>
      <c r="BA24" s="11">
        <v>1048.5323834000001</v>
      </c>
      <c r="BB24" s="12"/>
      <c r="BC24" s="13">
        <f t="shared" si="0"/>
        <v>195</v>
      </c>
      <c r="BD24" s="13">
        <f t="shared" si="1"/>
        <v>11973.764453400001</v>
      </c>
      <c r="BE24" s="13">
        <f t="shared" si="2"/>
        <v>13</v>
      </c>
      <c r="BF24" s="13">
        <f t="shared" si="3"/>
        <v>26.730869999999999</v>
      </c>
    </row>
    <row r="25" spans="3:58" s="1" customFormat="1" ht="19.149999999999999" customHeight="1" x14ac:dyDescent="0.25">
      <c r="C25" s="16" t="s">
        <v>45</v>
      </c>
      <c r="D25" s="11">
        <v>32</v>
      </c>
      <c r="E25" s="11">
        <v>252.051725</v>
      </c>
      <c r="F25" s="11">
        <v>551</v>
      </c>
      <c r="G25" s="11">
        <v>1860.1178918000001</v>
      </c>
      <c r="H25" s="11">
        <v>520</v>
      </c>
      <c r="I25" s="11">
        <v>1640.0727522</v>
      </c>
      <c r="J25" s="11">
        <v>4</v>
      </c>
      <c r="K25" s="11">
        <v>258.5</v>
      </c>
      <c r="L25" s="11">
        <v>1097</v>
      </c>
      <c r="M25" s="11">
        <v>3549.9809458</v>
      </c>
      <c r="N25" s="11">
        <v>1616</v>
      </c>
      <c r="O25" s="11">
        <v>26896.768770999999</v>
      </c>
      <c r="P25" s="11">
        <v>136</v>
      </c>
      <c r="Q25" s="11">
        <v>27478.636473400002</v>
      </c>
      <c r="R25" s="11">
        <v>47</v>
      </c>
      <c r="S25" s="11">
        <v>26885.0243467</v>
      </c>
      <c r="T25" s="11">
        <v>7</v>
      </c>
      <c r="U25" s="11">
        <v>69.288398000000001</v>
      </c>
      <c r="V25" s="11">
        <v>0</v>
      </c>
      <c r="W25" s="11">
        <v>0</v>
      </c>
      <c r="X25" s="11">
        <v>1806</v>
      </c>
      <c r="Y25" s="11">
        <v>81329.717989099998</v>
      </c>
      <c r="Z25" s="11">
        <v>0</v>
      </c>
      <c r="AA25" s="11">
        <v>0</v>
      </c>
      <c r="AB25" s="13">
        <v>104</v>
      </c>
      <c r="AC25" s="13">
        <v>308.63116550000001</v>
      </c>
      <c r="AD25" s="13">
        <v>80</v>
      </c>
      <c r="AE25" s="13">
        <v>636.9287061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184</v>
      </c>
      <c r="AM25" s="13">
        <v>945.55987159999995</v>
      </c>
      <c r="AN25" s="13">
        <v>23</v>
      </c>
      <c r="AO25" s="13">
        <v>5013.3701010000004</v>
      </c>
      <c r="AP25" s="13">
        <v>71</v>
      </c>
      <c r="AQ25" s="13">
        <v>1036.7852931</v>
      </c>
      <c r="AR25" s="13">
        <v>248</v>
      </c>
      <c r="AS25" s="13">
        <v>14719.962605299999</v>
      </c>
      <c r="AT25" s="11">
        <v>1098</v>
      </c>
      <c r="AU25" s="11">
        <v>21000.8607395</v>
      </c>
      <c r="AV25" s="11">
        <v>446</v>
      </c>
      <c r="AW25" s="11">
        <v>112859.9155552</v>
      </c>
      <c r="AX25" s="11">
        <v>1886</v>
      </c>
      <c r="AY25" s="11">
        <v>154630.8942941</v>
      </c>
      <c r="AZ25" s="11">
        <v>1369</v>
      </c>
      <c r="BA25" s="11">
        <v>3993.9383094999998</v>
      </c>
      <c r="BB25" s="12"/>
      <c r="BC25" s="13">
        <f t="shared" si="0"/>
        <v>328</v>
      </c>
      <c r="BD25" s="13">
        <f t="shared" si="1"/>
        <v>15356.891311399999</v>
      </c>
      <c r="BE25" s="13">
        <f t="shared" si="2"/>
        <v>175</v>
      </c>
      <c r="BF25" s="13">
        <f t="shared" si="3"/>
        <v>1345.4164585999999</v>
      </c>
    </row>
    <row r="26" spans="3:58" s="1" customFormat="1" ht="19.149999999999999" customHeight="1" x14ac:dyDescent="0.25">
      <c r="C26" s="14" t="s">
        <v>46</v>
      </c>
      <c r="D26" s="15">
        <v>1401</v>
      </c>
      <c r="E26" s="15">
        <v>3902.4313781000001</v>
      </c>
      <c r="F26" s="15">
        <v>1401</v>
      </c>
      <c r="G26" s="15">
        <v>11596.2471362</v>
      </c>
      <c r="H26" s="15">
        <v>1017</v>
      </c>
      <c r="I26" s="15">
        <v>6124.0340491999996</v>
      </c>
      <c r="J26" s="15">
        <v>69</v>
      </c>
      <c r="K26" s="15">
        <v>168080.60811540001</v>
      </c>
      <c r="L26" s="15">
        <v>1310</v>
      </c>
      <c r="M26" s="15">
        <v>15928.6529723</v>
      </c>
      <c r="N26" s="15">
        <v>8310</v>
      </c>
      <c r="O26" s="15">
        <v>145224.69201309999</v>
      </c>
      <c r="P26" s="15">
        <v>948</v>
      </c>
      <c r="Q26" s="15">
        <v>128557.1269219</v>
      </c>
      <c r="R26" s="15">
        <v>228</v>
      </c>
      <c r="S26" s="15">
        <v>113110.2083588</v>
      </c>
      <c r="T26" s="15">
        <v>42</v>
      </c>
      <c r="U26" s="15">
        <v>346.45865079999999</v>
      </c>
      <c r="V26" s="15">
        <v>198</v>
      </c>
      <c r="W26" s="15">
        <v>68.660755600000002</v>
      </c>
      <c r="X26" s="15">
        <v>9726</v>
      </c>
      <c r="Y26" s="15">
        <v>387307.14670019998</v>
      </c>
      <c r="Z26" s="15">
        <v>2</v>
      </c>
      <c r="AA26" s="15">
        <v>1905</v>
      </c>
      <c r="AB26" s="15">
        <v>713</v>
      </c>
      <c r="AC26" s="15">
        <v>2062.2802293</v>
      </c>
      <c r="AD26" s="15">
        <v>862</v>
      </c>
      <c r="AE26" s="15">
        <v>8567.9705706999994</v>
      </c>
      <c r="AF26" s="15">
        <v>2</v>
      </c>
      <c r="AG26" s="15">
        <v>20000</v>
      </c>
      <c r="AH26" s="15">
        <v>0</v>
      </c>
      <c r="AI26" s="15">
        <v>0</v>
      </c>
      <c r="AJ26" s="15">
        <v>318</v>
      </c>
      <c r="AK26" s="15">
        <v>1974.1454011999999</v>
      </c>
      <c r="AL26" s="15">
        <v>1897</v>
      </c>
      <c r="AM26" s="15">
        <v>34509.396201199997</v>
      </c>
      <c r="AN26" s="15">
        <v>53</v>
      </c>
      <c r="AO26" s="15">
        <v>1520708.575521</v>
      </c>
      <c r="AP26" s="15">
        <v>318</v>
      </c>
      <c r="AQ26" s="15">
        <v>4161.4492360000004</v>
      </c>
      <c r="AR26" s="15">
        <v>5166</v>
      </c>
      <c r="AS26" s="15">
        <v>192341.61512999999</v>
      </c>
      <c r="AT26" s="15">
        <v>7730</v>
      </c>
      <c r="AU26" s="15">
        <v>62271.4932453</v>
      </c>
      <c r="AV26" s="15">
        <v>25696</v>
      </c>
      <c r="AW26" s="15">
        <v>12875119.193753099</v>
      </c>
      <c r="AX26" s="15">
        <v>38963</v>
      </c>
      <c r="AY26" s="15">
        <v>14654602.3268854</v>
      </c>
      <c r="AZ26" s="15">
        <v>5331</v>
      </c>
      <c r="BA26" s="15">
        <v>22108.561119900001</v>
      </c>
      <c r="BB26" s="12"/>
      <c r="BC26" s="13">
        <f t="shared" si="0"/>
        <v>6028</v>
      </c>
      <c r="BD26" s="13">
        <f t="shared" si="1"/>
        <v>200909.5857007</v>
      </c>
      <c r="BE26" s="13">
        <f t="shared" si="2"/>
        <v>1031</v>
      </c>
      <c r="BF26" s="13">
        <f t="shared" si="3"/>
        <v>6223.7294653000008</v>
      </c>
    </row>
    <row r="27" spans="3:58" s="1" customFormat="1" ht="19.149999999999999" customHeight="1" x14ac:dyDescent="0.25">
      <c r="C27" s="16" t="s">
        <v>47</v>
      </c>
      <c r="D27" s="11">
        <v>3</v>
      </c>
      <c r="E27" s="11">
        <v>0</v>
      </c>
      <c r="F27" s="11">
        <v>2</v>
      </c>
      <c r="G27" s="11">
        <v>0.153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50</v>
      </c>
      <c r="O27" s="11">
        <v>197.53044629999999</v>
      </c>
      <c r="P27" s="11">
        <v>15</v>
      </c>
      <c r="Q27" s="11">
        <v>12.00957</v>
      </c>
      <c r="R27" s="11">
        <v>14</v>
      </c>
      <c r="S27" s="11">
        <v>124.24733999999999</v>
      </c>
      <c r="T27" s="11">
        <v>0</v>
      </c>
      <c r="U27" s="11">
        <v>0</v>
      </c>
      <c r="V27" s="11">
        <v>0</v>
      </c>
      <c r="W27" s="11">
        <v>0</v>
      </c>
      <c r="X27" s="11">
        <v>79</v>
      </c>
      <c r="Y27" s="11">
        <v>333.7873563</v>
      </c>
      <c r="Z27" s="11">
        <v>0</v>
      </c>
      <c r="AA27" s="11">
        <v>0</v>
      </c>
      <c r="AB27" s="13">
        <v>3</v>
      </c>
      <c r="AC27" s="13">
        <v>0</v>
      </c>
      <c r="AD27" s="13">
        <v>21</v>
      </c>
      <c r="AE27" s="13">
        <v>169.67549</v>
      </c>
      <c r="AF27" s="13">
        <v>0</v>
      </c>
      <c r="AG27" s="13">
        <v>0</v>
      </c>
      <c r="AH27" s="13">
        <v>0</v>
      </c>
      <c r="AI27" s="13">
        <v>0</v>
      </c>
      <c r="AJ27" s="13">
        <v>1</v>
      </c>
      <c r="AK27" s="13">
        <v>4.3040999999999999E-3</v>
      </c>
      <c r="AL27" s="13">
        <v>25</v>
      </c>
      <c r="AM27" s="13">
        <v>169.67979410000001</v>
      </c>
      <c r="AN27" s="13">
        <v>0</v>
      </c>
      <c r="AO27" s="13">
        <v>0</v>
      </c>
      <c r="AP27" s="13">
        <v>1</v>
      </c>
      <c r="AQ27" s="13">
        <v>0</v>
      </c>
      <c r="AR27" s="13">
        <v>23</v>
      </c>
      <c r="AS27" s="13">
        <v>248.87203</v>
      </c>
      <c r="AT27" s="11">
        <v>2237</v>
      </c>
      <c r="AU27" s="11">
        <v>854.37981219999995</v>
      </c>
      <c r="AV27" s="11">
        <v>1483</v>
      </c>
      <c r="AW27" s="11">
        <v>483.15749349999999</v>
      </c>
      <c r="AX27" s="11">
        <v>3744</v>
      </c>
      <c r="AY27" s="11">
        <v>1586.4093356999999</v>
      </c>
      <c r="AZ27" s="11">
        <v>38</v>
      </c>
      <c r="BA27" s="11">
        <v>177.54056370000001</v>
      </c>
      <c r="BB27" s="12"/>
      <c r="BC27" s="13">
        <f t="shared" si="0"/>
        <v>44</v>
      </c>
      <c r="BD27" s="13">
        <f t="shared" si="1"/>
        <v>418.54751999999996</v>
      </c>
      <c r="BE27" s="13">
        <f t="shared" si="2"/>
        <v>4</v>
      </c>
      <c r="BF27" s="13">
        <f t="shared" si="3"/>
        <v>0</v>
      </c>
    </row>
    <row r="28" spans="3:58" s="1" customFormat="1" ht="19.149999999999999" customHeight="1" x14ac:dyDescent="0.25">
      <c r="C28" s="16" t="s">
        <v>48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9</v>
      </c>
      <c r="O28" s="11">
        <v>211.58542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9</v>
      </c>
      <c r="Y28" s="11">
        <v>211.58542</v>
      </c>
      <c r="Z28" s="11">
        <v>0</v>
      </c>
      <c r="AA28" s="11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1">
        <v>48</v>
      </c>
      <c r="AU28" s="11">
        <v>226.16</v>
      </c>
      <c r="AV28" s="11">
        <v>542</v>
      </c>
      <c r="AW28" s="11">
        <v>682.73656000000005</v>
      </c>
      <c r="AX28" s="11">
        <v>590</v>
      </c>
      <c r="AY28" s="11">
        <v>908.89656000000002</v>
      </c>
      <c r="AZ28" s="11">
        <v>6</v>
      </c>
      <c r="BA28" s="11">
        <v>129.58292</v>
      </c>
      <c r="BB28" s="12"/>
      <c r="BC28" s="13">
        <f t="shared" si="0"/>
        <v>0</v>
      </c>
      <c r="BD28" s="13">
        <f t="shared" si="1"/>
        <v>0</v>
      </c>
      <c r="BE28" s="13">
        <f t="shared" si="2"/>
        <v>0</v>
      </c>
      <c r="BF28" s="13">
        <f t="shared" si="3"/>
        <v>0</v>
      </c>
    </row>
    <row r="29" spans="3:58" s="1" customFormat="1" ht="19.149999999999999" customHeight="1" x14ac:dyDescent="0.25">
      <c r="C29" s="16" t="s">
        <v>49</v>
      </c>
      <c r="D29" s="11">
        <v>0</v>
      </c>
      <c r="E29" s="11">
        <v>0</v>
      </c>
      <c r="F29" s="11">
        <v>104</v>
      </c>
      <c r="G29" s="11">
        <v>168.68848</v>
      </c>
      <c r="H29" s="11">
        <v>104</v>
      </c>
      <c r="I29" s="11">
        <v>168.68848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1">
        <v>85</v>
      </c>
      <c r="AU29" s="11">
        <v>255.82964999999999</v>
      </c>
      <c r="AV29" s="11">
        <v>6</v>
      </c>
      <c r="AW29" s="11">
        <v>1500</v>
      </c>
      <c r="AX29" s="11">
        <v>91</v>
      </c>
      <c r="AY29" s="11">
        <v>1755.8296499999999</v>
      </c>
      <c r="AZ29" s="11">
        <v>71</v>
      </c>
      <c r="BA29" s="11">
        <v>80.444299999999998</v>
      </c>
      <c r="BB29" s="12"/>
      <c r="BC29" s="13">
        <f t="shared" si="0"/>
        <v>0</v>
      </c>
      <c r="BD29" s="13">
        <f t="shared" si="1"/>
        <v>0</v>
      </c>
      <c r="BE29" s="13">
        <f t="shared" si="2"/>
        <v>0</v>
      </c>
      <c r="BF29" s="13">
        <f t="shared" si="3"/>
        <v>0</v>
      </c>
    </row>
    <row r="30" spans="3:58" s="1" customFormat="1" ht="19.149999999999999" customHeight="1" x14ac:dyDescent="0.25">
      <c r="C30" s="16" t="s">
        <v>50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2</v>
      </c>
      <c r="O30" s="11">
        <v>29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2</v>
      </c>
      <c r="Y30" s="11">
        <v>29</v>
      </c>
      <c r="Z30" s="11">
        <v>0</v>
      </c>
      <c r="AA30" s="11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1</v>
      </c>
      <c r="AS30" s="13">
        <v>26</v>
      </c>
      <c r="AT30" s="11">
        <v>41</v>
      </c>
      <c r="AU30" s="11">
        <v>77.422349999999994</v>
      </c>
      <c r="AV30" s="11">
        <v>13</v>
      </c>
      <c r="AW30" s="11">
        <v>22.79</v>
      </c>
      <c r="AX30" s="11">
        <v>55</v>
      </c>
      <c r="AY30" s="11">
        <v>126.21235</v>
      </c>
      <c r="AZ30" s="11">
        <v>0</v>
      </c>
      <c r="BA30" s="11">
        <v>0</v>
      </c>
      <c r="BB30" s="12"/>
      <c r="BC30" s="13">
        <f t="shared" si="0"/>
        <v>1</v>
      </c>
      <c r="BD30" s="13">
        <f t="shared" si="1"/>
        <v>26</v>
      </c>
      <c r="BE30" s="13">
        <f t="shared" si="2"/>
        <v>0</v>
      </c>
      <c r="BF30" s="13">
        <f t="shared" si="3"/>
        <v>0</v>
      </c>
    </row>
    <row r="31" spans="3:58" s="1" customFormat="1" ht="19.149999999999999" customHeight="1" x14ac:dyDescent="0.25">
      <c r="C31" s="16" t="s">
        <v>51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3</v>
      </c>
      <c r="O31" s="11">
        <v>0</v>
      </c>
      <c r="P31" s="11">
        <v>5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8</v>
      </c>
      <c r="Y31" s="11">
        <v>0</v>
      </c>
      <c r="Z31" s="11">
        <v>0</v>
      </c>
      <c r="AA31" s="11">
        <v>0</v>
      </c>
      <c r="AB31" s="13">
        <v>0</v>
      </c>
      <c r="AC31" s="13">
        <v>0</v>
      </c>
      <c r="AD31" s="13">
        <v>1</v>
      </c>
      <c r="AE31" s="13">
        <v>13.7653122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1</v>
      </c>
      <c r="AM31" s="13">
        <v>13.7653122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1">
        <v>2</v>
      </c>
      <c r="AU31" s="11">
        <v>0</v>
      </c>
      <c r="AV31" s="11">
        <v>2</v>
      </c>
      <c r="AW31" s="11">
        <v>0</v>
      </c>
      <c r="AX31" s="11">
        <v>4</v>
      </c>
      <c r="AY31" s="11">
        <v>0</v>
      </c>
      <c r="AZ31" s="11">
        <v>0</v>
      </c>
      <c r="BA31" s="11">
        <v>0</v>
      </c>
      <c r="BB31" s="12"/>
      <c r="BC31" s="13">
        <f t="shared" si="0"/>
        <v>1</v>
      </c>
      <c r="BD31" s="13">
        <f t="shared" si="1"/>
        <v>13.7653122</v>
      </c>
      <c r="BE31" s="13">
        <f t="shared" si="2"/>
        <v>0</v>
      </c>
      <c r="BF31" s="13">
        <f t="shared" si="3"/>
        <v>0</v>
      </c>
    </row>
    <row r="32" spans="3:58" s="1" customFormat="1" ht="19.149999999999999" customHeight="1" x14ac:dyDescent="0.25">
      <c r="C32" s="16" t="s">
        <v>52</v>
      </c>
      <c r="D32" s="11">
        <v>433</v>
      </c>
      <c r="E32" s="11">
        <v>1534.2621067</v>
      </c>
      <c r="F32" s="11">
        <v>4</v>
      </c>
      <c r="G32" s="11">
        <v>64.8</v>
      </c>
      <c r="H32" s="11">
        <v>0</v>
      </c>
      <c r="I32" s="11">
        <v>0</v>
      </c>
      <c r="J32" s="11">
        <v>0</v>
      </c>
      <c r="K32" s="11">
        <v>0</v>
      </c>
      <c r="L32" s="11">
        <v>5</v>
      </c>
      <c r="M32" s="11">
        <v>452.66766999999999</v>
      </c>
      <c r="N32" s="11">
        <v>20</v>
      </c>
      <c r="O32" s="11">
        <v>1201.2</v>
      </c>
      <c r="P32" s="11">
        <v>12</v>
      </c>
      <c r="Q32" s="11">
        <v>1892.58</v>
      </c>
      <c r="R32" s="11">
        <v>3</v>
      </c>
      <c r="S32" s="11">
        <v>1050</v>
      </c>
      <c r="T32" s="11">
        <v>0</v>
      </c>
      <c r="U32" s="11">
        <v>0</v>
      </c>
      <c r="V32" s="11">
        <v>0</v>
      </c>
      <c r="W32" s="11">
        <v>0</v>
      </c>
      <c r="X32" s="11">
        <v>35</v>
      </c>
      <c r="Y32" s="11">
        <v>4143.78</v>
      </c>
      <c r="Z32" s="11">
        <v>0</v>
      </c>
      <c r="AA32" s="11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28</v>
      </c>
      <c r="AS32" s="13">
        <v>3637.7436539999999</v>
      </c>
      <c r="AT32" s="11">
        <v>44</v>
      </c>
      <c r="AU32" s="11">
        <v>106.34231</v>
      </c>
      <c r="AV32" s="11">
        <v>1298</v>
      </c>
      <c r="AW32" s="11">
        <v>127550.0377937</v>
      </c>
      <c r="AX32" s="11">
        <v>1370</v>
      </c>
      <c r="AY32" s="11">
        <v>131294.1237577</v>
      </c>
      <c r="AZ32" s="11">
        <v>304</v>
      </c>
      <c r="BA32" s="11">
        <v>1015.9625467</v>
      </c>
      <c r="BB32" s="12"/>
      <c r="BC32" s="13">
        <f t="shared" si="0"/>
        <v>28</v>
      </c>
      <c r="BD32" s="13">
        <f t="shared" si="1"/>
        <v>3637.7436539999999</v>
      </c>
      <c r="BE32" s="13">
        <f t="shared" si="2"/>
        <v>0</v>
      </c>
      <c r="BF32" s="13">
        <f t="shared" si="3"/>
        <v>0</v>
      </c>
    </row>
    <row r="33" spans="3:58" s="1" customFormat="1" ht="19.149999999999999" customHeight="1" x14ac:dyDescent="0.25">
      <c r="C33" s="16" t="s">
        <v>53</v>
      </c>
      <c r="D33" s="11">
        <v>75</v>
      </c>
      <c r="E33" s="11">
        <v>1221.6314299999999</v>
      </c>
      <c r="F33" s="11">
        <v>509</v>
      </c>
      <c r="G33" s="11">
        <v>21970.949850000001</v>
      </c>
      <c r="H33" s="11">
        <v>113</v>
      </c>
      <c r="I33" s="11">
        <v>17956.751230000002</v>
      </c>
      <c r="J33" s="11">
        <v>11</v>
      </c>
      <c r="K33" s="11">
        <v>3793.3801899999999</v>
      </c>
      <c r="L33" s="11">
        <v>123</v>
      </c>
      <c r="M33" s="11">
        <v>37093.386780000001</v>
      </c>
      <c r="N33" s="11">
        <v>23841</v>
      </c>
      <c r="O33" s="11">
        <v>106981.06604999999</v>
      </c>
      <c r="P33" s="11">
        <v>643</v>
      </c>
      <c r="Q33" s="11">
        <v>122181.06095</v>
      </c>
      <c r="R33" s="11">
        <v>44452</v>
      </c>
      <c r="S33" s="11">
        <v>127381.38636</v>
      </c>
      <c r="T33" s="11">
        <v>0</v>
      </c>
      <c r="U33" s="11">
        <v>0</v>
      </c>
      <c r="V33" s="11">
        <v>0</v>
      </c>
      <c r="W33" s="11">
        <v>0</v>
      </c>
      <c r="X33" s="11">
        <v>68936</v>
      </c>
      <c r="Y33" s="11">
        <v>356543.51335999998</v>
      </c>
      <c r="Z33" s="11">
        <v>0</v>
      </c>
      <c r="AA33" s="11">
        <v>0</v>
      </c>
      <c r="AB33" s="13">
        <v>1</v>
      </c>
      <c r="AC33" s="13">
        <v>12</v>
      </c>
      <c r="AD33" s="13">
        <v>279</v>
      </c>
      <c r="AE33" s="13">
        <v>437.33872000000002</v>
      </c>
      <c r="AF33" s="13">
        <v>0</v>
      </c>
      <c r="AG33" s="13">
        <v>0</v>
      </c>
      <c r="AH33" s="13">
        <v>0</v>
      </c>
      <c r="AI33" s="13">
        <v>0</v>
      </c>
      <c r="AJ33" s="13">
        <v>893</v>
      </c>
      <c r="AK33" s="13">
        <v>396.29525000000001</v>
      </c>
      <c r="AL33" s="13">
        <v>1173</v>
      </c>
      <c r="AM33" s="13">
        <v>845.63396999999998</v>
      </c>
      <c r="AN33" s="13">
        <v>7</v>
      </c>
      <c r="AO33" s="13">
        <v>60342.952290000001</v>
      </c>
      <c r="AP33" s="13">
        <v>1</v>
      </c>
      <c r="AQ33" s="13">
        <v>1.09738</v>
      </c>
      <c r="AR33" s="13">
        <v>186</v>
      </c>
      <c r="AS33" s="13">
        <v>10138.97827</v>
      </c>
      <c r="AT33" s="11">
        <v>2820</v>
      </c>
      <c r="AU33" s="11">
        <v>15624.479789999999</v>
      </c>
      <c r="AV33" s="11">
        <v>24500</v>
      </c>
      <c r="AW33" s="11">
        <v>566256.74658000004</v>
      </c>
      <c r="AX33" s="11">
        <v>27514</v>
      </c>
      <c r="AY33" s="11">
        <v>652364.25430999999</v>
      </c>
      <c r="AZ33" s="11">
        <v>1431</v>
      </c>
      <c r="BA33" s="11">
        <v>16457.209139999999</v>
      </c>
      <c r="BB33" s="12"/>
      <c r="BC33" s="13">
        <f t="shared" si="0"/>
        <v>465</v>
      </c>
      <c r="BD33" s="13">
        <f t="shared" si="1"/>
        <v>10576.316989999999</v>
      </c>
      <c r="BE33" s="13">
        <f t="shared" si="2"/>
        <v>2</v>
      </c>
      <c r="BF33" s="13">
        <f t="shared" si="3"/>
        <v>13.097379999999999</v>
      </c>
    </row>
    <row r="34" spans="3:58" s="1" customFormat="1" ht="19.149999999999999" customHeight="1" x14ac:dyDescent="0.25">
      <c r="C34" s="16" t="s">
        <v>54</v>
      </c>
      <c r="D34" s="11">
        <v>12</v>
      </c>
      <c r="E34" s="11">
        <v>155.63616669999999</v>
      </c>
      <c r="F34" s="11">
        <v>971</v>
      </c>
      <c r="G34" s="11">
        <v>3300.7353214999998</v>
      </c>
      <c r="H34" s="11">
        <v>882</v>
      </c>
      <c r="I34" s="11">
        <v>3077.9119770000002</v>
      </c>
      <c r="J34" s="11">
        <v>0</v>
      </c>
      <c r="K34" s="11">
        <v>0</v>
      </c>
      <c r="L34" s="11">
        <v>15</v>
      </c>
      <c r="M34" s="11">
        <v>2190.9842552</v>
      </c>
      <c r="N34" s="11">
        <v>807</v>
      </c>
      <c r="O34" s="11">
        <v>44261.340751800002</v>
      </c>
      <c r="P34" s="11">
        <v>340</v>
      </c>
      <c r="Q34" s="11">
        <v>42939.230783300001</v>
      </c>
      <c r="R34" s="11">
        <v>44</v>
      </c>
      <c r="S34" s="11">
        <v>19219.124235300002</v>
      </c>
      <c r="T34" s="11">
        <v>0</v>
      </c>
      <c r="U34" s="11">
        <v>0</v>
      </c>
      <c r="V34" s="11">
        <v>0</v>
      </c>
      <c r="W34" s="11">
        <v>0</v>
      </c>
      <c r="X34" s="11">
        <v>1191</v>
      </c>
      <c r="Y34" s="11">
        <v>106419.69577039999</v>
      </c>
      <c r="Z34" s="11">
        <v>0</v>
      </c>
      <c r="AA34" s="11">
        <v>0</v>
      </c>
      <c r="AB34" s="13">
        <v>88</v>
      </c>
      <c r="AC34" s="13">
        <v>1112.5281</v>
      </c>
      <c r="AD34" s="13">
        <v>54</v>
      </c>
      <c r="AE34" s="13">
        <v>772.69447479999997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142</v>
      </c>
      <c r="AM34" s="13">
        <v>1885.2225748000001</v>
      </c>
      <c r="AN34" s="13">
        <v>0</v>
      </c>
      <c r="AO34" s="13">
        <v>0</v>
      </c>
      <c r="AP34" s="13">
        <v>39</v>
      </c>
      <c r="AQ34" s="13">
        <v>882.56502120000005</v>
      </c>
      <c r="AR34" s="13">
        <v>401</v>
      </c>
      <c r="AS34" s="13">
        <v>23429.6132301</v>
      </c>
      <c r="AT34" s="11">
        <v>2287</v>
      </c>
      <c r="AU34" s="11">
        <v>15087.79192</v>
      </c>
      <c r="AV34" s="11">
        <v>51824</v>
      </c>
      <c r="AW34" s="11">
        <v>198756.65195110001</v>
      </c>
      <c r="AX34" s="11">
        <v>54551</v>
      </c>
      <c r="AY34" s="11">
        <v>238156.6221224</v>
      </c>
      <c r="AZ34" s="11">
        <v>527</v>
      </c>
      <c r="BA34" s="11">
        <v>4868.9819668</v>
      </c>
      <c r="BB34" s="12"/>
      <c r="BC34" s="13">
        <f t="shared" si="0"/>
        <v>455</v>
      </c>
      <c r="BD34" s="13">
        <f t="shared" si="1"/>
        <v>24202.307704899998</v>
      </c>
      <c r="BE34" s="13">
        <f t="shared" si="2"/>
        <v>127</v>
      </c>
      <c r="BF34" s="13">
        <f t="shared" si="3"/>
        <v>1995.0931212</v>
      </c>
    </row>
    <row r="35" spans="3:58" s="1" customFormat="1" ht="19.149999999999999" customHeight="1" x14ac:dyDescent="0.25">
      <c r="C35" s="16" t="s">
        <v>55</v>
      </c>
      <c r="D35" s="11">
        <v>51</v>
      </c>
      <c r="E35" s="11">
        <v>107.388003</v>
      </c>
      <c r="F35" s="11">
        <v>2</v>
      </c>
      <c r="G35" s="11">
        <v>7.44</v>
      </c>
      <c r="H35" s="11">
        <v>2</v>
      </c>
      <c r="I35" s="11">
        <v>2</v>
      </c>
      <c r="J35" s="11">
        <v>0</v>
      </c>
      <c r="K35" s="11">
        <v>0</v>
      </c>
      <c r="L35" s="11">
        <v>3</v>
      </c>
      <c r="M35" s="11">
        <v>1002.73</v>
      </c>
      <c r="N35" s="11">
        <v>226</v>
      </c>
      <c r="O35" s="11">
        <v>2131.5227927000001</v>
      </c>
      <c r="P35" s="11">
        <v>9</v>
      </c>
      <c r="Q35" s="11">
        <v>1729.5350800000001</v>
      </c>
      <c r="R35" s="11">
        <v>3</v>
      </c>
      <c r="S35" s="11">
        <v>2836.7179092000001</v>
      </c>
      <c r="T35" s="11">
        <v>0</v>
      </c>
      <c r="U35" s="11">
        <v>0</v>
      </c>
      <c r="V35" s="11">
        <v>0</v>
      </c>
      <c r="W35" s="11">
        <v>0</v>
      </c>
      <c r="X35" s="11">
        <v>238</v>
      </c>
      <c r="Y35" s="11">
        <v>6697.7757818999999</v>
      </c>
      <c r="Z35" s="11">
        <v>0</v>
      </c>
      <c r="AA35" s="11">
        <v>0</v>
      </c>
      <c r="AB35" s="13">
        <v>26</v>
      </c>
      <c r="AC35" s="13">
        <v>72.991619999999998</v>
      </c>
      <c r="AD35" s="13">
        <v>25</v>
      </c>
      <c r="AE35" s="13">
        <v>289.05720000000002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51</v>
      </c>
      <c r="AM35" s="13">
        <v>362.04881999999998</v>
      </c>
      <c r="AN35" s="13">
        <v>0</v>
      </c>
      <c r="AO35" s="13">
        <v>0</v>
      </c>
      <c r="AP35" s="13">
        <v>39</v>
      </c>
      <c r="AQ35" s="13">
        <v>121.35599000000001</v>
      </c>
      <c r="AR35" s="13">
        <v>144</v>
      </c>
      <c r="AS35" s="13">
        <v>3553.1166647</v>
      </c>
      <c r="AT35" s="11">
        <v>51</v>
      </c>
      <c r="AU35" s="11">
        <v>185.6283913</v>
      </c>
      <c r="AV35" s="11">
        <v>495</v>
      </c>
      <c r="AW35" s="11">
        <v>49025.927547300002</v>
      </c>
      <c r="AX35" s="11">
        <v>729</v>
      </c>
      <c r="AY35" s="11">
        <v>52886.028593299998</v>
      </c>
      <c r="AZ35" s="11">
        <v>80</v>
      </c>
      <c r="BA35" s="11">
        <v>170.21510710000001</v>
      </c>
      <c r="BB35" s="12"/>
      <c r="BC35" s="13">
        <f t="shared" si="0"/>
        <v>169</v>
      </c>
      <c r="BD35" s="13">
        <f t="shared" si="1"/>
        <v>3842.1738647000002</v>
      </c>
      <c r="BE35" s="13">
        <f t="shared" si="2"/>
        <v>65</v>
      </c>
      <c r="BF35" s="13">
        <f t="shared" si="3"/>
        <v>194.34761</v>
      </c>
    </row>
    <row r="36" spans="3:58" s="1" customFormat="1" ht="19.149999999999999" customHeight="1" x14ac:dyDescent="0.25">
      <c r="C36" s="16" t="s">
        <v>56</v>
      </c>
      <c r="D36" s="11">
        <v>26</v>
      </c>
      <c r="E36" s="11">
        <v>455.03259650000001</v>
      </c>
      <c r="F36" s="11">
        <v>1</v>
      </c>
      <c r="G36" s="11">
        <v>4.8146899999999997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290</v>
      </c>
      <c r="O36" s="11">
        <v>15784.524309</v>
      </c>
      <c r="P36" s="11">
        <v>122</v>
      </c>
      <c r="Q36" s="11">
        <v>8337.7591499999999</v>
      </c>
      <c r="R36" s="11">
        <v>14</v>
      </c>
      <c r="S36" s="11">
        <v>974.61578999999995</v>
      </c>
      <c r="T36" s="11">
        <v>0</v>
      </c>
      <c r="U36" s="11">
        <v>0</v>
      </c>
      <c r="V36" s="11">
        <v>0</v>
      </c>
      <c r="W36" s="11">
        <v>0</v>
      </c>
      <c r="X36" s="11">
        <v>426</v>
      </c>
      <c r="Y36" s="11">
        <v>25096.899248999998</v>
      </c>
      <c r="Z36" s="11">
        <v>0</v>
      </c>
      <c r="AA36" s="11">
        <v>0</v>
      </c>
      <c r="AB36" s="13">
        <v>0</v>
      </c>
      <c r="AC36" s="13">
        <v>0</v>
      </c>
      <c r="AD36" s="13">
        <v>29</v>
      </c>
      <c r="AE36" s="13">
        <v>421.71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29</v>
      </c>
      <c r="AM36" s="13">
        <v>421.71</v>
      </c>
      <c r="AN36" s="13">
        <v>9</v>
      </c>
      <c r="AO36" s="13">
        <v>300.54000000000002</v>
      </c>
      <c r="AP36" s="13">
        <v>136</v>
      </c>
      <c r="AQ36" s="13">
        <v>3082.8424682</v>
      </c>
      <c r="AR36" s="13">
        <v>330</v>
      </c>
      <c r="AS36" s="13">
        <v>15213.90163</v>
      </c>
      <c r="AT36" s="11">
        <v>6464</v>
      </c>
      <c r="AU36" s="11">
        <v>11005.360769999999</v>
      </c>
      <c r="AV36" s="11">
        <v>35281</v>
      </c>
      <c r="AW36" s="11">
        <v>65331.205002000002</v>
      </c>
      <c r="AX36" s="11">
        <v>42220</v>
      </c>
      <c r="AY36" s="11">
        <v>94933.849870200007</v>
      </c>
      <c r="AZ36" s="11">
        <v>0</v>
      </c>
      <c r="BA36" s="11">
        <v>0</v>
      </c>
      <c r="BB36" s="12"/>
      <c r="BC36" s="13">
        <f t="shared" si="0"/>
        <v>359</v>
      </c>
      <c r="BD36" s="13">
        <f t="shared" si="1"/>
        <v>15635.611629999999</v>
      </c>
      <c r="BE36" s="13">
        <f t="shared" si="2"/>
        <v>136</v>
      </c>
      <c r="BF36" s="13">
        <f t="shared" si="3"/>
        <v>3082.8424682</v>
      </c>
    </row>
    <row r="37" spans="3:58" s="1" customFormat="1" ht="19.149999999999999" customHeight="1" x14ac:dyDescent="0.25">
      <c r="C37" s="16" t="s">
        <v>57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2"/>
      <c r="BC37" s="13">
        <f t="shared" si="0"/>
        <v>0</v>
      </c>
      <c r="BD37" s="13">
        <f t="shared" si="1"/>
        <v>0</v>
      </c>
      <c r="BE37" s="13">
        <f t="shared" si="2"/>
        <v>0</v>
      </c>
      <c r="BF37" s="13">
        <f t="shared" si="3"/>
        <v>0</v>
      </c>
    </row>
    <row r="38" spans="3:58" s="1" customFormat="1" ht="19.149999999999999" customHeight="1" x14ac:dyDescent="0.25">
      <c r="C38" s="16" t="s">
        <v>58</v>
      </c>
      <c r="D38" s="11">
        <v>136</v>
      </c>
      <c r="E38" s="11">
        <v>2893.76503</v>
      </c>
      <c r="F38" s="11">
        <v>18</v>
      </c>
      <c r="G38" s="11">
        <v>419.80482999999998</v>
      </c>
      <c r="H38" s="11">
        <v>18</v>
      </c>
      <c r="I38" s="11">
        <v>419.80482999999998</v>
      </c>
      <c r="J38" s="11">
        <v>0</v>
      </c>
      <c r="K38" s="11">
        <v>0</v>
      </c>
      <c r="L38" s="11">
        <v>0</v>
      </c>
      <c r="M38" s="11">
        <v>0</v>
      </c>
      <c r="N38" s="11">
        <v>434</v>
      </c>
      <c r="O38" s="11">
        <v>5336.0595499999999</v>
      </c>
      <c r="P38" s="11">
        <v>167</v>
      </c>
      <c r="Q38" s="11">
        <v>34518.33943</v>
      </c>
      <c r="R38" s="11">
        <v>25</v>
      </c>
      <c r="S38" s="11">
        <v>9078.3838799999994</v>
      </c>
      <c r="T38" s="11">
        <v>0</v>
      </c>
      <c r="U38" s="11">
        <v>0</v>
      </c>
      <c r="V38" s="11">
        <v>0</v>
      </c>
      <c r="W38" s="11">
        <v>0</v>
      </c>
      <c r="X38" s="11">
        <v>626</v>
      </c>
      <c r="Y38" s="11">
        <v>48932.782859999999</v>
      </c>
      <c r="Z38" s="11">
        <v>0</v>
      </c>
      <c r="AA38" s="11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1">
        <v>0</v>
      </c>
      <c r="AU38" s="11">
        <v>0</v>
      </c>
      <c r="AV38" s="11">
        <v>1675</v>
      </c>
      <c r="AW38" s="11">
        <v>36701.452989999998</v>
      </c>
      <c r="AX38" s="11">
        <v>1675</v>
      </c>
      <c r="AY38" s="11">
        <v>36701.452989999998</v>
      </c>
      <c r="AZ38" s="11">
        <v>186</v>
      </c>
      <c r="BA38" s="11">
        <v>273.38022999999998</v>
      </c>
      <c r="BB38" s="12"/>
      <c r="BC38" s="13">
        <f t="shared" si="0"/>
        <v>0</v>
      </c>
      <c r="BD38" s="13">
        <f t="shared" si="1"/>
        <v>0</v>
      </c>
      <c r="BE38" s="13">
        <f t="shared" si="2"/>
        <v>0</v>
      </c>
      <c r="BF38" s="13">
        <f t="shared" si="3"/>
        <v>0</v>
      </c>
    </row>
    <row r="39" spans="3:58" s="1" customFormat="1" ht="19.149999999999999" customHeight="1" x14ac:dyDescent="0.25">
      <c r="C39" s="16" t="s">
        <v>59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2"/>
      <c r="BC39" s="13">
        <f t="shared" si="0"/>
        <v>0</v>
      </c>
      <c r="BD39" s="13">
        <f t="shared" si="1"/>
        <v>0</v>
      </c>
      <c r="BE39" s="13">
        <f t="shared" si="2"/>
        <v>0</v>
      </c>
      <c r="BF39" s="13">
        <f t="shared" si="3"/>
        <v>0</v>
      </c>
    </row>
    <row r="40" spans="3:58" s="1" customFormat="1" ht="19.149999999999999" customHeight="1" x14ac:dyDescent="0.25">
      <c r="C40" s="16" t="s">
        <v>60</v>
      </c>
      <c r="D40" s="11">
        <v>0</v>
      </c>
      <c r="E40" s="11">
        <v>0</v>
      </c>
      <c r="F40" s="11">
        <v>1</v>
      </c>
      <c r="G40" s="11">
        <v>6.65</v>
      </c>
      <c r="H40" s="11">
        <v>1</v>
      </c>
      <c r="I40" s="11">
        <v>6.65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33</v>
      </c>
      <c r="S40" s="11">
        <v>423.86237999999997</v>
      </c>
      <c r="T40" s="11">
        <v>9</v>
      </c>
      <c r="U40" s="11">
        <v>1427.18649</v>
      </c>
      <c r="V40" s="11">
        <v>3</v>
      </c>
      <c r="W40" s="11">
        <v>3350</v>
      </c>
      <c r="X40" s="11">
        <v>45</v>
      </c>
      <c r="Y40" s="11">
        <v>5201.0488699999996</v>
      </c>
      <c r="Z40" s="11">
        <v>0</v>
      </c>
      <c r="AA40" s="11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1</v>
      </c>
      <c r="AG40" s="13">
        <v>2.04</v>
      </c>
      <c r="AH40" s="13">
        <v>0</v>
      </c>
      <c r="AI40" s="13">
        <v>0</v>
      </c>
      <c r="AJ40" s="13">
        <v>0</v>
      </c>
      <c r="AK40" s="13">
        <v>0</v>
      </c>
      <c r="AL40" s="13">
        <v>1</v>
      </c>
      <c r="AM40" s="13">
        <v>2.04</v>
      </c>
      <c r="AN40" s="13">
        <v>2</v>
      </c>
      <c r="AO40" s="13">
        <v>85.05</v>
      </c>
      <c r="AP40" s="13">
        <v>1</v>
      </c>
      <c r="AQ40" s="13">
        <v>0.05</v>
      </c>
      <c r="AR40" s="13">
        <v>10</v>
      </c>
      <c r="AS40" s="13">
        <v>433.8</v>
      </c>
      <c r="AT40" s="11">
        <v>1</v>
      </c>
      <c r="AU40" s="11">
        <v>0.2</v>
      </c>
      <c r="AV40" s="11">
        <v>0</v>
      </c>
      <c r="AW40" s="11">
        <v>0</v>
      </c>
      <c r="AX40" s="11">
        <v>14</v>
      </c>
      <c r="AY40" s="11">
        <v>519.1</v>
      </c>
      <c r="AZ40" s="11">
        <v>1</v>
      </c>
      <c r="BA40" s="11">
        <v>1000</v>
      </c>
      <c r="BB40" s="12"/>
      <c r="BC40" s="13">
        <f t="shared" si="0"/>
        <v>10</v>
      </c>
      <c r="BD40" s="13">
        <f t="shared" si="1"/>
        <v>433.8</v>
      </c>
      <c r="BE40" s="13">
        <f t="shared" si="2"/>
        <v>1</v>
      </c>
      <c r="BF40" s="13">
        <f t="shared" si="3"/>
        <v>0.05</v>
      </c>
    </row>
    <row r="41" spans="3:58" s="1" customFormat="1" ht="19.149999999999999" customHeight="1" x14ac:dyDescent="0.25">
      <c r="C41" s="16" t="s">
        <v>61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20.09</v>
      </c>
      <c r="BB41" s="12"/>
      <c r="BC41" s="13">
        <f t="shared" si="0"/>
        <v>0</v>
      </c>
      <c r="BD41" s="13">
        <f t="shared" si="1"/>
        <v>0</v>
      </c>
      <c r="BE41" s="13">
        <f t="shared" si="2"/>
        <v>0</v>
      </c>
      <c r="BF41" s="13">
        <f t="shared" si="3"/>
        <v>0</v>
      </c>
    </row>
    <row r="42" spans="3:58" s="1" customFormat="1" ht="19.149999999999999" customHeight="1" x14ac:dyDescent="0.25">
      <c r="C42" s="16" t="s">
        <v>62</v>
      </c>
      <c r="D42" s="11">
        <v>8</v>
      </c>
      <c r="E42" s="11">
        <v>618</v>
      </c>
      <c r="F42" s="11">
        <v>1</v>
      </c>
      <c r="G42" s="11">
        <v>3.9991099999999999</v>
      </c>
      <c r="H42" s="11">
        <v>0</v>
      </c>
      <c r="I42" s="11">
        <v>0</v>
      </c>
      <c r="J42" s="11">
        <v>0</v>
      </c>
      <c r="K42" s="11">
        <v>0</v>
      </c>
      <c r="L42" s="11">
        <v>50</v>
      </c>
      <c r="M42" s="11">
        <v>10070.6151746</v>
      </c>
      <c r="N42" s="11">
        <v>798</v>
      </c>
      <c r="O42" s="11">
        <v>54091.021490599996</v>
      </c>
      <c r="P42" s="11">
        <v>551</v>
      </c>
      <c r="Q42" s="11">
        <v>75713.969574100003</v>
      </c>
      <c r="R42" s="11">
        <v>134</v>
      </c>
      <c r="S42" s="11">
        <v>38577.168521599997</v>
      </c>
      <c r="T42" s="11">
        <v>0</v>
      </c>
      <c r="U42" s="11">
        <v>0</v>
      </c>
      <c r="V42" s="11">
        <v>0</v>
      </c>
      <c r="W42" s="11">
        <v>0</v>
      </c>
      <c r="X42" s="11">
        <v>1483</v>
      </c>
      <c r="Y42" s="11">
        <v>168382.1595863</v>
      </c>
      <c r="Z42" s="11">
        <v>0</v>
      </c>
      <c r="AA42" s="11">
        <v>0</v>
      </c>
      <c r="AB42" s="13">
        <v>0</v>
      </c>
      <c r="AC42" s="13">
        <v>0</v>
      </c>
      <c r="AD42" s="13">
        <v>6</v>
      </c>
      <c r="AE42" s="13">
        <v>117.0844</v>
      </c>
      <c r="AF42" s="13">
        <v>0</v>
      </c>
      <c r="AG42" s="13">
        <v>0</v>
      </c>
      <c r="AH42" s="13">
        <v>0</v>
      </c>
      <c r="AI42" s="13">
        <v>0</v>
      </c>
      <c r="AJ42" s="13">
        <v>1</v>
      </c>
      <c r="AK42" s="13">
        <v>4.3979999999999997</v>
      </c>
      <c r="AL42" s="13">
        <v>7</v>
      </c>
      <c r="AM42" s="13">
        <v>121.4824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1">
        <v>0</v>
      </c>
      <c r="AU42" s="11">
        <v>0</v>
      </c>
      <c r="AV42" s="11">
        <v>6340</v>
      </c>
      <c r="AW42" s="11">
        <v>122537.2565946</v>
      </c>
      <c r="AX42" s="11">
        <v>6340</v>
      </c>
      <c r="AY42" s="11">
        <v>122537.2565946</v>
      </c>
      <c r="AZ42" s="11">
        <v>313</v>
      </c>
      <c r="BA42" s="11">
        <v>7924.5392700000002</v>
      </c>
      <c r="BB42" s="12"/>
      <c r="BC42" s="13">
        <f t="shared" si="0"/>
        <v>6</v>
      </c>
      <c r="BD42" s="13">
        <f t="shared" si="1"/>
        <v>117.0844</v>
      </c>
      <c r="BE42" s="13">
        <f t="shared" si="2"/>
        <v>0</v>
      </c>
      <c r="BF42" s="13">
        <f t="shared" si="3"/>
        <v>0</v>
      </c>
    </row>
    <row r="43" spans="3:58" s="1" customFormat="1" ht="19.149999999999999" customHeight="1" x14ac:dyDescent="0.25">
      <c r="C43" s="16" t="s">
        <v>63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2"/>
      <c r="BC43" s="13">
        <f t="shared" si="0"/>
        <v>0</v>
      </c>
      <c r="BD43" s="13">
        <f t="shared" si="1"/>
        <v>0</v>
      </c>
      <c r="BE43" s="13">
        <f t="shared" si="2"/>
        <v>0</v>
      </c>
      <c r="BF43" s="13">
        <f t="shared" si="3"/>
        <v>0</v>
      </c>
    </row>
    <row r="44" spans="3:58" s="1" customFormat="1" ht="19.149999999999999" customHeight="1" x14ac:dyDescent="0.25">
      <c r="C44" s="16" t="s">
        <v>64</v>
      </c>
      <c r="D44" s="11">
        <v>0</v>
      </c>
      <c r="E44" s="11">
        <v>0</v>
      </c>
      <c r="F44" s="11">
        <v>18757</v>
      </c>
      <c r="G44" s="11">
        <v>8398.25</v>
      </c>
      <c r="H44" s="11">
        <v>14345</v>
      </c>
      <c r="I44" s="11">
        <v>6403.72</v>
      </c>
      <c r="J44" s="11">
        <v>0</v>
      </c>
      <c r="K44" s="11">
        <v>0</v>
      </c>
      <c r="L44" s="11">
        <v>0</v>
      </c>
      <c r="M44" s="11">
        <v>0</v>
      </c>
      <c r="N44" s="11">
        <v>59</v>
      </c>
      <c r="O44" s="11">
        <v>4155.8063775000001</v>
      </c>
      <c r="P44" s="11">
        <v>17</v>
      </c>
      <c r="Q44" s="11">
        <v>2443.1487400000001</v>
      </c>
      <c r="R44" s="11">
        <v>4</v>
      </c>
      <c r="S44" s="11">
        <v>2390</v>
      </c>
      <c r="T44" s="11">
        <v>0</v>
      </c>
      <c r="U44" s="11">
        <v>0</v>
      </c>
      <c r="V44" s="11">
        <v>0</v>
      </c>
      <c r="W44" s="11">
        <v>0</v>
      </c>
      <c r="X44" s="11">
        <v>80</v>
      </c>
      <c r="Y44" s="11">
        <v>8988.9551174999997</v>
      </c>
      <c r="Z44" s="11">
        <v>0</v>
      </c>
      <c r="AA44" s="11">
        <v>0</v>
      </c>
      <c r="AB44" s="13">
        <v>0</v>
      </c>
      <c r="AC44" s="13">
        <v>0</v>
      </c>
      <c r="AD44" s="13">
        <v>9</v>
      </c>
      <c r="AE44" s="13">
        <v>154.81540000000001</v>
      </c>
      <c r="AF44" s="13">
        <v>0</v>
      </c>
      <c r="AG44" s="13">
        <v>0</v>
      </c>
      <c r="AH44" s="13">
        <v>0</v>
      </c>
      <c r="AI44" s="13">
        <v>0</v>
      </c>
      <c r="AJ44" s="13">
        <v>123</v>
      </c>
      <c r="AK44" s="13">
        <v>52.78</v>
      </c>
      <c r="AL44" s="13">
        <v>132</v>
      </c>
      <c r="AM44" s="13">
        <v>207.59540000000001</v>
      </c>
      <c r="AN44" s="13">
        <v>0</v>
      </c>
      <c r="AO44" s="13">
        <v>0</v>
      </c>
      <c r="AP44" s="13">
        <v>0</v>
      </c>
      <c r="AQ44" s="13">
        <v>0</v>
      </c>
      <c r="AR44" s="13">
        <v>124</v>
      </c>
      <c r="AS44" s="13">
        <v>17985.680039999999</v>
      </c>
      <c r="AT44" s="11">
        <v>0</v>
      </c>
      <c r="AU44" s="11">
        <v>0</v>
      </c>
      <c r="AV44" s="11">
        <v>231</v>
      </c>
      <c r="AW44" s="11">
        <v>7298.7186543999997</v>
      </c>
      <c r="AX44" s="11">
        <v>355</v>
      </c>
      <c r="AY44" s="11">
        <v>25284.398694399999</v>
      </c>
      <c r="AZ44" s="11">
        <v>18880</v>
      </c>
      <c r="BA44" s="11">
        <v>8451.0300000000007</v>
      </c>
      <c r="BB44" s="12"/>
      <c r="BC44" s="13">
        <f t="shared" si="0"/>
        <v>133</v>
      </c>
      <c r="BD44" s="13">
        <f t="shared" si="1"/>
        <v>18140.495439999999</v>
      </c>
      <c r="BE44" s="13">
        <f t="shared" si="2"/>
        <v>0</v>
      </c>
      <c r="BF44" s="13">
        <f t="shared" si="3"/>
        <v>0</v>
      </c>
    </row>
    <row r="45" spans="3:58" s="1" customFormat="1" ht="19.149999999999999" customHeight="1" x14ac:dyDescent="0.25">
      <c r="C45" s="16" t="s">
        <v>65</v>
      </c>
      <c r="D45" s="11">
        <v>24</v>
      </c>
      <c r="E45" s="11">
        <v>51.789000000000001</v>
      </c>
      <c r="F45" s="11">
        <v>0</v>
      </c>
      <c r="G45" s="11">
        <v>0</v>
      </c>
      <c r="H45" s="11">
        <v>24</v>
      </c>
      <c r="I45" s="11">
        <v>51.789000000000001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1</v>
      </c>
      <c r="AK45" s="13">
        <v>25.96406</v>
      </c>
      <c r="AL45" s="13">
        <v>1</v>
      </c>
      <c r="AM45" s="13">
        <v>25.96406</v>
      </c>
      <c r="AN45" s="13">
        <v>0</v>
      </c>
      <c r="AO45" s="13">
        <v>0</v>
      </c>
      <c r="AP45" s="13">
        <v>0</v>
      </c>
      <c r="AQ45" s="13">
        <v>0</v>
      </c>
      <c r="AR45" s="13">
        <v>2</v>
      </c>
      <c r="AS45" s="13">
        <v>75.688919999999996</v>
      </c>
      <c r="AT45" s="11">
        <v>57</v>
      </c>
      <c r="AU45" s="11">
        <v>126.80825</v>
      </c>
      <c r="AV45" s="11">
        <v>1</v>
      </c>
      <c r="AW45" s="11">
        <v>23</v>
      </c>
      <c r="AX45" s="11">
        <v>60</v>
      </c>
      <c r="AY45" s="11">
        <v>225.49717000000001</v>
      </c>
      <c r="AZ45" s="11">
        <v>0</v>
      </c>
      <c r="BA45" s="11">
        <v>0</v>
      </c>
      <c r="BB45" s="12"/>
      <c r="BC45" s="13">
        <f t="shared" si="0"/>
        <v>2</v>
      </c>
      <c r="BD45" s="13">
        <f t="shared" si="1"/>
        <v>75.688919999999996</v>
      </c>
      <c r="BE45" s="13">
        <f t="shared" si="2"/>
        <v>0</v>
      </c>
      <c r="BF45" s="13">
        <f t="shared" si="3"/>
        <v>0</v>
      </c>
    </row>
    <row r="46" spans="3:58" s="1" customFormat="1" ht="19.149999999999999" customHeight="1" x14ac:dyDescent="0.25">
      <c r="C46" s="16" t="s">
        <v>66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6</v>
      </c>
      <c r="M46" s="11">
        <v>1228.5</v>
      </c>
      <c r="N46" s="11">
        <v>231</v>
      </c>
      <c r="O46" s="11">
        <v>13419.4689323</v>
      </c>
      <c r="P46" s="11">
        <v>161</v>
      </c>
      <c r="Q46" s="11">
        <v>18684.919731000002</v>
      </c>
      <c r="R46" s="11">
        <v>46</v>
      </c>
      <c r="S46" s="11">
        <v>15863.095946699999</v>
      </c>
      <c r="T46" s="11">
        <v>0</v>
      </c>
      <c r="U46" s="11">
        <v>0</v>
      </c>
      <c r="V46" s="11">
        <v>0</v>
      </c>
      <c r="W46" s="11">
        <v>0</v>
      </c>
      <c r="X46" s="11">
        <v>438</v>
      </c>
      <c r="Y46" s="11">
        <v>47967.48461</v>
      </c>
      <c r="Z46" s="11">
        <v>0</v>
      </c>
      <c r="AA46" s="11">
        <v>0</v>
      </c>
      <c r="AB46" s="13">
        <v>113</v>
      </c>
      <c r="AC46" s="13">
        <v>1502.9425799999999</v>
      </c>
      <c r="AD46" s="13">
        <v>20</v>
      </c>
      <c r="AE46" s="13">
        <v>309.07846999999998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133</v>
      </c>
      <c r="AM46" s="13">
        <v>1812.0210500000001</v>
      </c>
      <c r="AN46" s="13">
        <v>0</v>
      </c>
      <c r="AO46" s="13">
        <v>0</v>
      </c>
      <c r="AP46" s="13">
        <v>21</v>
      </c>
      <c r="AQ46" s="13">
        <v>548.25</v>
      </c>
      <c r="AR46" s="13">
        <v>60</v>
      </c>
      <c r="AS46" s="13">
        <v>1941.6362799999999</v>
      </c>
      <c r="AT46" s="11">
        <v>734</v>
      </c>
      <c r="AU46" s="11">
        <v>3800.14482</v>
      </c>
      <c r="AV46" s="11">
        <v>15118</v>
      </c>
      <c r="AW46" s="11">
        <v>61203.860109000001</v>
      </c>
      <c r="AX46" s="11">
        <v>15933</v>
      </c>
      <c r="AY46" s="11">
        <v>67493.891208999994</v>
      </c>
      <c r="AZ46" s="11">
        <v>95</v>
      </c>
      <c r="BA46" s="11">
        <v>1415.25792</v>
      </c>
      <c r="BB46" s="12"/>
      <c r="BC46" s="13">
        <f t="shared" si="0"/>
        <v>80</v>
      </c>
      <c r="BD46" s="13">
        <f t="shared" si="1"/>
        <v>2250.7147500000001</v>
      </c>
      <c r="BE46" s="13">
        <f t="shared" si="2"/>
        <v>134</v>
      </c>
      <c r="BF46" s="13">
        <f t="shared" si="3"/>
        <v>2051.1925799999999</v>
      </c>
    </row>
    <row r="47" spans="3:58" s="1" customFormat="1" ht="19.149999999999999" customHeight="1" x14ac:dyDescent="0.25">
      <c r="C47" s="14" t="s">
        <v>67</v>
      </c>
      <c r="D47" s="15">
        <v>768</v>
      </c>
      <c r="E47" s="15">
        <v>7037.5043329</v>
      </c>
      <c r="F47" s="15">
        <v>20370</v>
      </c>
      <c r="G47" s="15">
        <v>34346.285281500001</v>
      </c>
      <c r="H47" s="15">
        <v>15489</v>
      </c>
      <c r="I47" s="15">
        <v>28087.315516999999</v>
      </c>
      <c r="J47" s="15">
        <v>11</v>
      </c>
      <c r="K47" s="15">
        <v>3793.3801899999999</v>
      </c>
      <c r="L47" s="15">
        <v>202</v>
      </c>
      <c r="M47" s="15">
        <v>52038.8838798</v>
      </c>
      <c r="N47" s="15">
        <v>26770</v>
      </c>
      <c r="O47" s="15">
        <v>247800.1261202</v>
      </c>
      <c r="P47" s="15">
        <v>2042</v>
      </c>
      <c r="Q47" s="15">
        <v>308452.55300840002</v>
      </c>
      <c r="R47" s="15">
        <v>44772</v>
      </c>
      <c r="S47" s="15">
        <v>217918.60236280001</v>
      </c>
      <c r="T47" s="15">
        <v>9</v>
      </c>
      <c r="U47" s="15">
        <v>1427.18649</v>
      </c>
      <c r="V47" s="15">
        <v>3</v>
      </c>
      <c r="W47" s="15">
        <v>3350</v>
      </c>
      <c r="X47" s="15">
        <v>73596</v>
      </c>
      <c r="Y47" s="15">
        <v>778948.46798139997</v>
      </c>
      <c r="Z47" s="15">
        <v>0</v>
      </c>
      <c r="AA47" s="15">
        <v>0</v>
      </c>
      <c r="AB47" s="15">
        <v>231</v>
      </c>
      <c r="AC47" s="15">
        <v>2700.4623000000001</v>
      </c>
      <c r="AD47" s="15">
        <v>444</v>
      </c>
      <c r="AE47" s="15">
        <v>2685.2194669999999</v>
      </c>
      <c r="AF47" s="15">
        <v>1</v>
      </c>
      <c r="AG47" s="15">
        <v>2.04</v>
      </c>
      <c r="AH47" s="15">
        <v>0</v>
      </c>
      <c r="AI47" s="15">
        <v>0</v>
      </c>
      <c r="AJ47" s="15">
        <v>1019</v>
      </c>
      <c r="AK47" s="15">
        <v>479.44161409999998</v>
      </c>
      <c r="AL47" s="15">
        <v>1695</v>
      </c>
      <c r="AM47" s="15">
        <v>5867.1633811000002</v>
      </c>
      <c r="AN47" s="15">
        <v>18</v>
      </c>
      <c r="AO47" s="15">
        <v>60728.542289999998</v>
      </c>
      <c r="AP47" s="15">
        <v>238</v>
      </c>
      <c r="AQ47" s="15">
        <v>4636.1608593999999</v>
      </c>
      <c r="AR47" s="15">
        <v>1309</v>
      </c>
      <c r="AS47" s="15">
        <v>76685.030718800001</v>
      </c>
      <c r="AT47" s="15">
        <v>14871</v>
      </c>
      <c r="AU47" s="15">
        <v>47350.548063499999</v>
      </c>
      <c r="AV47" s="15">
        <v>138809</v>
      </c>
      <c r="AW47" s="15">
        <v>1237373.5412756</v>
      </c>
      <c r="AX47" s="15">
        <v>155245</v>
      </c>
      <c r="AY47" s="15">
        <v>1426773.8232072999</v>
      </c>
      <c r="AZ47" s="15">
        <v>21932</v>
      </c>
      <c r="BA47" s="15">
        <v>41984.233964300001</v>
      </c>
      <c r="BB47" s="12"/>
      <c r="BC47" s="13">
        <f t="shared" si="0"/>
        <v>1753</v>
      </c>
      <c r="BD47" s="13">
        <f t="shared" si="1"/>
        <v>79370.250185800003</v>
      </c>
      <c r="BE47" s="13">
        <f t="shared" si="2"/>
        <v>469</v>
      </c>
      <c r="BF47" s="13">
        <f t="shared" si="3"/>
        <v>7336.6231594000001</v>
      </c>
    </row>
    <row r="48" spans="3:58" s="1" customFormat="1" ht="19.149999999999999" customHeight="1" x14ac:dyDescent="0.25">
      <c r="C48" s="16" t="s">
        <v>68</v>
      </c>
      <c r="D48" s="11">
        <v>0</v>
      </c>
      <c r="E48" s="11">
        <v>0</v>
      </c>
      <c r="F48" s="11">
        <v>2</v>
      </c>
      <c r="G48" s="11">
        <v>10.508749999999999</v>
      </c>
      <c r="H48" s="11">
        <v>0</v>
      </c>
      <c r="I48" s="11">
        <v>0</v>
      </c>
      <c r="J48" s="11">
        <v>0</v>
      </c>
      <c r="K48" s="11">
        <v>0</v>
      </c>
      <c r="L48" s="11">
        <v>1</v>
      </c>
      <c r="M48" s="11">
        <v>1731.75927</v>
      </c>
      <c r="N48" s="11">
        <v>248</v>
      </c>
      <c r="O48" s="11">
        <v>1963.63312</v>
      </c>
      <c r="P48" s="11">
        <v>11</v>
      </c>
      <c r="Q48" s="11">
        <v>1106.8687</v>
      </c>
      <c r="R48" s="11">
        <v>1</v>
      </c>
      <c r="S48" s="11">
        <v>150</v>
      </c>
      <c r="T48" s="11">
        <v>0</v>
      </c>
      <c r="U48" s="11">
        <v>0</v>
      </c>
      <c r="V48" s="11">
        <v>0</v>
      </c>
      <c r="W48" s="11">
        <v>0</v>
      </c>
      <c r="X48" s="11">
        <v>260</v>
      </c>
      <c r="Y48" s="11">
        <v>3220.50182</v>
      </c>
      <c r="Z48" s="11">
        <v>0</v>
      </c>
      <c r="AA48" s="11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1">
        <v>22</v>
      </c>
      <c r="AU48" s="11">
        <v>38.4</v>
      </c>
      <c r="AV48" s="11">
        <v>804</v>
      </c>
      <c r="AW48" s="11">
        <v>17680.141439999999</v>
      </c>
      <c r="AX48" s="11">
        <v>826</v>
      </c>
      <c r="AY48" s="11">
        <v>17718.541440000001</v>
      </c>
      <c r="AZ48" s="11">
        <v>8</v>
      </c>
      <c r="BA48" s="11">
        <v>48.567439999999998</v>
      </c>
      <c r="BB48" s="12"/>
      <c r="BC48" s="13">
        <f t="shared" si="0"/>
        <v>0</v>
      </c>
      <c r="BD48" s="13">
        <f t="shared" si="1"/>
        <v>0</v>
      </c>
      <c r="BE48" s="13">
        <f t="shared" si="2"/>
        <v>0</v>
      </c>
      <c r="BF48" s="13">
        <f t="shared" si="3"/>
        <v>0</v>
      </c>
    </row>
    <row r="49" spans="3:58" s="1" customFormat="1" ht="19.149999999999999" customHeight="1" x14ac:dyDescent="0.25">
      <c r="C49" s="16" t="s">
        <v>69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2"/>
      <c r="BC49" s="13">
        <f t="shared" si="0"/>
        <v>0</v>
      </c>
      <c r="BD49" s="13">
        <f t="shared" si="1"/>
        <v>0</v>
      </c>
      <c r="BE49" s="13">
        <f t="shared" si="2"/>
        <v>0</v>
      </c>
      <c r="BF49" s="13">
        <f t="shared" si="3"/>
        <v>0</v>
      </c>
    </row>
    <row r="50" spans="3:58" s="1" customFormat="1" ht="19.149999999999999" customHeight="1" x14ac:dyDescent="0.25">
      <c r="C50" s="16" t="s">
        <v>70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1">
        <v>0</v>
      </c>
      <c r="AU50" s="11">
        <v>0</v>
      </c>
      <c r="AV50" s="11">
        <v>1</v>
      </c>
      <c r="AW50" s="11">
        <v>23.171900000000001</v>
      </c>
      <c r="AX50" s="11">
        <v>1</v>
      </c>
      <c r="AY50" s="11">
        <v>23.171900000000001</v>
      </c>
      <c r="AZ50" s="11">
        <v>0</v>
      </c>
      <c r="BA50" s="11">
        <v>0</v>
      </c>
      <c r="BB50" s="12"/>
      <c r="BC50" s="13">
        <f t="shared" si="0"/>
        <v>0</v>
      </c>
      <c r="BD50" s="13">
        <f t="shared" si="1"/>
        <v>0</v>
      </c>
      <c r="BE50" s="13">
        <f t="shared" si="2"/>
        <v>0</v>
      </c>
      <c r="BF50" s="13">
        <f t="shared" si="3"/>
        <v>0</v>
      </c>
    </row>
    <row r="51" spans="3:58" s="1" customFormat="1" ht="19.149999999999999" customHeight="1" x14ac:dyDescent="0.25">
      <c r="C51" s="16" t="s">
        <v>71</v>
      </c>
      <c r="D51" s="11">
        <v>0</v>
      </c>
      <c r="E51" s="11">
        <v>0</v>
      </c>
      <c r="F51" s="11">
        <v>691</v>
      </c>
      <c r="G51" s="11">
        <v>441.05982</v>
      </c>
      <c r="H51" s="11">
        <v>691</v>
      </c>
      <c r="I51" s="11">
        <v>441.05982</v>
      </c>
      <c r="J51" s="11">
        <v>0</v>
      </c>
      <c r="K51" s="11">
        <v>0</v>
      </c>
      <c r="L51" s="11">
        <v>0</v>
      </c>
      <c r="M51" s="11">
        <v>0</v>
      </c>
      <c r="N51" s="11">
        <v>1</v>
      </c>
      <c r="O51" s="11">
        <v>0.4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1</v>
      </c>
      <c r="Y51" s="11">
        <v>0.4</v>
      </c>
      <c r="Z51" s="11">
        <v>0</v>
      </c>
      <c r="AA51" s="11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1</v>
      </c>
      <c r="AK51" s="13">
        <v>0.4</v>
      </c>
      <c r="AL51" s="13">
        <v>1</v>
      </c>
      <c r="AM51" s="13">
        <v>0.4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1">
        <v>0</v>
      </c>
      <c r="AU51" s="11">
        <v>0</v>
      </c>
      <c r="AV51" s="11">
        <v>53</v>
      </c>
      <c r="AW51" s="11">
        <v>2024.308</v>
      </c>
      <c r="AX51" s="11">
        <v>53</v>
      </c>
      <c r="AY51" s="11">
        <v>2024.308</v>
      </c>
      <c r="AZ51" s="11">
        <v>603</v>
      </c>
      <c r="BA51" s="11">
        <v>241.48</v>
      </c>
      <c r="BB51" s="12"/>
      <c r="BC51" s="13">
        <f t="shared" si="0"/>
        <v>0</v>
      </c>
      <c r="BD51" s="13">
        <f t="shared" si="1"/>
        <v>0</v>
      </c>
      <c r="BE51" s="13">
        <f t="shared" si="2"/>
        <v>0</v>
      </c>
      <c r="BF51" s="13">
        <f t="shared" si="3"/>
        <v>0</v>
      </c>
    </row>
    <row r="52" spans="3:58" s="1" customFormat="1" ht="19.149999999999999" customHeight="1" x14ac:dyDescent="0.25">
      <c r="C52" s="16" t="s">
        <v>72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6</v>
      </c>
      <c r="O52" s="11">
        <v>86.65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6</v>
      </c>
      <c r="Y52" s="11">
        <v>86.65</v>
      </c>
      <c r="Z52" s="11">
        <v>0</v>
      </c>
      <c r="AA52" s="11">
        <v>0</v>
      </c>
      <c r="AB52" s="13">
        <v>0</v>
      </c>
      <c r="AC52" s="13">
        <v>0</v>
      </c>
      <c r="AD52" s="13">
        <v>37</v>
      </c>
      <c r="AE52" s="13">
        <v>362.94089000000002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37</v>
      </c>
      <c r="AM52" s="13">
        <v>362.94089000000002</v>
      </c>
      <c r="AN52" s="13">
        <v>0</v>
      </c>
      <c r="AO52" s="13">
        <v>0</v>
      </c>
      <c r="AP52" s="13">
        <v>0</v>
      </c>
      <c r="AQ52" s="13">
        <v>0</v>
      </c>
      <c r="AR52" s="13">
        <v>17</v>
      </c>
      <c r="AS52" s="13">
        <v>413.04431</v>
      </c>
      <c r="AT52" s="11">
        <v>0</v>
      </c>
      <c r="AU52" s="11">
        <v>0</v>
      </c>
      <c r="AV52" s="11">
        <v>7</v>
      </c>
      <c r="AW52" s="11">
        <v>44.17</v>
      </c>
      <c r="AX52" s="11">
        <v>24</v>
      </c>
      <c r="AY52" s="11">
        <v>457.21431000000001</v>
      </c>
      <c r="AZ52" s="11">
        <v>0</v>
      </c>
      <c r="BA52" s="11">
        <v>0</v>
      </c>
      <c r="BB52" s="12"/>
      <c r="BC52" s="13">
        <f t="shared" si="0"/>
        <v>54</v>
      </c>
      <c r="BD52" s="13">
        <f t="shared" si="1"/>
        <v>775.98520000000008</v>
      </c>
      <c r="BE52" s="13">
        <f t="shared" si="2"/>
        <v>0</v>
      </c>
      <c r="BF52" s="13">
        <f t="shared" si="3"/>
        <v>0</v>
      </c>
    </row>
    <row r="53" spans="3:58" s="1" customFormat="1" ht="19.149999999999999" customHeight="1" x14ac:dyDescent="0.25">
      <c r="C53" s="16" t="s">
        <v>73</v>
      </c>
      <c r="D53" s="11">
        <v>0</v>
      </c>
      <c r="E53" s="11">
        <v>0</v>
      </c>
      <c r="F53" s="11">
        <v>380</v>
      </c>
      <c r="G53" s="11">
        <v>233.29</v>
      </c>
      <c r="H53" s="11">
        <v>330</v>
      </c>
      <c r="I53" s="11">
        <v>201.31</v>
      </c>
      <c r="J53" s="11">
        <v>0</v>
      </c>
      <c r="K53" s="11">
        <v>0</v>
      </c>
      <c r="L53" s="11">
        <v>0</v>
      </c>
      <c r="M53" s="11">
        <v>0</v>
      </c>
      <c r="N53" s="11">
        <v>1988</v>
      </c>
      <c r="O53" s="11">
        <v>1170.32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1988</v>
      </c>
      <c r="Y53" s="11">
        <v>1170.32</v>
      </c>
      <c r="Z53" s="11">
        <v>0</v>
      </c>
      <c r="AA53" s="11">
        <v>0</v>
      </c>
      <c r="AB53" s="13">
        <v>0</v>
      </c>
      <c r="AC53" s="13">
        <v>0</v>
      </c>
      <c r="AD53" s="13">
        <v>452</v>
      </c>
      <c r="AE53" s="13">
        <v>721.81</v>
      </c>
      <c r="AF53" s="13">
        <v>0</v>
      </c>
      <c r="AG53" s="13">
        <v>0</v>
      </c>
      <c r="AH53" s="13">
        <v>0</v>
      </c>
      <c r="AI53" s="13">
        <v>0</v>
      </c>
      <c r="AJ53" s="13">
        <v>1890</v>
      </c>
      <c r="AK53" s="13">
        <v>1155.05</v>
      </c>
      <c r="AL53" s="13">
        <v>2342</v>
      </c>
      <c r="AM53" s="13">
        <v>1876.86</v>
      </c>
      <c r="AN53" s="13">
        <v>0</v>
      </c>
      <c r="AO53" s="13">
        <v>0</v>
      </c>
      <c r="AP53" s="13">
        <v>0</v>
      </c>
      <c r="AQ53" s="13">
        <v>0</v>
      </c>
      <c r="AR53" s="13">
        <v>26</v>
      </c>
      <c r="AS53" s="13">
        <v>370.11955</v>
      </c>
      <c r="AT53" s="11">
        <v>4</v>
      </c>
      <c r="AU53" s="11">
        <v>15.22</v>
      </c>
      <c r="AV53" s="11">
        <v>81</v>
      </c>
      <c r="AW53" s="11">
        <v>673.26499999999999</v>
      </c>
      <c r="AX53" s="11">
        <v>111</v>
      </c>
      <c r="AY53" s="11">
        <v>1058.60455</v>
      </c>
      <c r="AZ53" s="11">
        <v>2535</v>
      </c>
      <c r="BA53" s="11">
        <v>1656.06</v>
      </c>
      <c r="BB53" s="12"/>
      <c r="BC53" s="13">
        <f t="shared" si="0"/>
        <v>478</v>
      </c>
      <c r="BD53" s="13">
        <f t="shared" si="1"/>
        <v>1091.9295499999998</v>
      </c>
      <c r="BE53" s="13">
        <f t="shared" si="2"/>
        <v>0</v>
      </c>
      <c r="BF53" s="13">
        <f t="shared" si="3"/>
        <v>0</v>
      </c>
    </row>
    <row r="54" spans="3:58" s="1" customFormat="1" ht="19.149999999999999" customHeight="1" x14ac:dyDescent="0.25">
      <c r="C54" s="16" t="s">
        <v>74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11</v>
      </c>
      <c r="O54" s="11">
        <v>1103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11</v>
      </c>
      <c r="Y54" s="11">
        <v>1103</v>
      </c>
      <c r="Z54" s="11">
        <v>0</v>
      </c>
      <c r="AA54" s="11">
        <v>0</v>
      </c>
      <c r="AB54" s="13">
        <v>0</v>
      </c>
      <c r="AC54" s="13">
        <v>0</v>
      </c>
      <c r="AD54" s="13">
        <v>48</v>
      </c>
      <c r="AE54" s="13">
        <v>1015</v>
      </c>
      <c r="AF54" s="13">
        <v>0</v>
      </c>
      <c r="AG54" s="13">
        <v>0</v>
      </c>
      <c r="AH54" s="13">
        <v>0</v>
      </c>
      <c r="AI54" s="13">
        <v>0</v>
      </c>
      <c r="AJ54" s="13">
        <v>1</v>
      </c>
      <c r="AK54" s="13">
        <v>1.0027999999999999</v>
      </c>
      <c r="AL54" s="13">
        <v>49</v>
      </c>
      <c r="AM54" s="13">
        <v>1016.0028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1">
        <v>0</v>
      </c>
      <c r="AU54" s="11">
        <v>0</v>
      </c>
      <c r="AV54" s="11">
        <v>116</v>
      </c>
      <c r="AW54" s="11">
        <v>1602.1949999999999</v>
      </c>
      <c r="AX54" s="11">
        <v>116</v>
      </c>
      <c r="AY54" s="11">
        <v>1602.1949999999999</v>
      </c>
      <c r="AZ54" s="11">
        <v>0</v>
      </c>
      <c r="BA54" s="11">
        <v>0</v>
      </c>
      <c r="BB54" s="12"/>
      <c r="BC54" s="13">
        <f t="shared" si="0"/>
        <v>48</v>
      </c>
      <c r="BD54" s="13">
        <f t="shared" si="1"/>
        <v>1015</v>
      </c>
      <c r="BE54" s="13">
        <f t="shared" si="2"/>
        <v>0</v>
      </c>
      <c r="BF54" s="13">
        <f t="shared" si="3"/>
        <v>0</v>
      </c>
    </row>
    <row r="55" spans="3:58" s="1" customFormat="1" ht="19.149999999999999" customHeight="1" x14ac:dyDescent="0.25">
      <c r="C55" s="14" t="s">
        <v>75</v>
      </c>
      <c r="D55" s="15">
        <v>0</v>
      </c>
      <c r="E55" s="15">
        <v>0</v>
      </c>
      <c r="F55" s="15">
        <v>1073</v>
      </c>
      <c r="G55" s="15">
        <v>684.85856999999999</v>
      </c>
      <c r="H55" s="15">
        <v>1021</v>
      </c>
      <c r="I55" s="15">
        <v>642.36982</v>
      </c>
      <c r="J55" s="15">
        <v>0</v>
      </c>
      <c r="K55" s="15">
        <v>0</v>
      </c>
      <c r="L55" s="15">
        <v>1</v>
      </c>
      <c r="M55" s="15">
        <v>1731.75927</v>
      </c>
      <c r="N55" s="15">
        <v>2254</v>
      </c>
      <c r="O55" s="15">
        <v>4324.0031200000003</v>
      </c>
      <c r="P55" s="15">
        <v>11</v>
      </c>
      <c r="Q55" s="15">
        <v>1106.8687</v>
      </c>
      <c r="R55" s="15">
        <v>1</v>
      </c>
      <c r="S55" s="15">
        <v>150</v>
      </c>
      <c r="T55" s="15">
        <v>0</v>
      </c>
      <c r="U55" s="15">
        <v>0</v>
      </c>
      <c r="V55" s="15">
        <v>0</v>
      </c>
      <c r="W55" s="15">
        <v>0</v>
      </c>
      <c r="X55" s="15">
        <v>2266</v>
      </c>
      <c r="Y55" s="15">
        <v>5580.8718200000003</v>
      </c>
      <c r="Z55" s="15">
        <v>0</v>
      </c>
      <c r="AA55" s="15">
        <v>0</v>
      </c>
      <c r="AB55" s="15">
        <v>0</v>
      </c>
      <c r="AC55" s="15">
        <v>0</v>
      </c>
      <c r="AD55" s="15">
        <v>537</v>
      </c>
      <c r="AE55" s="15">
        <v>2099.7508899999998</v>
      </c>
      <c r="AF55" s="15">
        <v>0</v>
      </c>
      <c r="AG55" s="15">
        <v>0</v>
      </c>
      <c r="AH55" s="15">
        <v>0</v>
      </c>
      <c r="AI55" s="15">
        <v>0</v>
      </c>
      <c r="AJ55" s="15">
        <v>1892</v>
      </c>
      <c r="AK55" s="15">
        <v>1156.4528</v>
      </c>
      <c r="AL55" s="15">
        <v>2429</v>
      </c>
      <c r="AM55" s="15">
        <v>3256.2036899999998</v>
      </c>
      <c r="AN55" s="15">
        <v>0</v>
      </c>
      <c r="AO55" s="15">
        <v>0</v>
      </c>
      <c r="AP55" s="15">
        <v>0</v>
      </c>
      <c r="AQ55" s="15">
        <v>0</v>
      </c>
      <c r="AR55" s="15">
        <v>43</v>
      </c>
      <c r="AS55" s="15">
        <v>783.16386</v>
      </c>
      <c r="AT55" s="15">
        <v>26</v>
      </c>
      <c r="AU55" s="15">
        <v>53.62</v>
      </c>
      <c r="AV55" s="15">
        <v>1062</v>
      </c>
      <c r="AW55" s="15">
        <v>22047.251339999999</v>
      </c>
      <c r="AX55" s="15">
        <v>1131</v>
      </c>
      <c r="AY55" s="15">
        <v>22884.035199999998</v>
      </c>
      <c r="AZ55" s="15">
        <v>3146</v>
      </c>
      <c r="BA55" s="15">
        <v>1946.10744</v>
      </c>
      <c r="BB55" s="12"/>
      <c r="BC55" s="13">
        <f t="shared" si="0"/>
        <v>580</v>
      </c>
      <c r="BD55" s="13">
        <f t="shared" si="1"/>
        <v>2882.9147499999999</v>
      </c>
      <c r="BE55" s="13">
        <f t="shared" si="2"/>
        <v>0</v>
      </c>
      <c r="BF55" s="13">
        <f t="shared" si="3"/>
        <v>0</v>
      </c>
    </row>
    <row r="56" spans="3:58" s="1" customFormat="1" ht="19.149999999999999" customHeight="1" x14ac:dyDescent="0.25">
      <c r="C56" s="16" t="s">
        <v>76</v>
      </c>
      <c r="D56" s="13">
        <v>2169</v>
      </c>
      <c r="E56" s="13">
        <v>10939.935711</v>
      </c>
      <c r="F56" s="13">
        <v>22844</v>
      </c>
      <c r="G56" s="13">
        <v>46627.390987699997</v>
      </c>
      <c r="H56" s="13">
        <v>17527</v>
      </c>
      <c r="I56" s="13">
        <v>34853.719386199999</v>
      </c>
      <c r="J56" s="13">
        <v>80</v>
      </c>
      <c r="K56" s="13">
        <v>171873.98830540001</v>
      </c>
      <c r="L56" s="13">
        <v>1513</v>
      </c>
      <c r="M56" s="13">
        <v>69699.296122100001</v>
      </c>
      <c r="N56" s="13">
        <v>37334</v>
      </c>
      <c r="O56" s="13">
        <v>397348.8212533</v>
      </c>
      <c r="P56" s="13">
        <v>3001</v>
      </c>
      <c r="Q56" s="13">
        <v>438116.54863029998</v>
      </c>
      <c r="R56" s="13">
        <v>45001</v>
      </c>
      <c r="S56" s="13">
        <v>331178.81072160002</v>
      </c>
      <c r="T56" s="13">
        <v>51</v>
      </c>
      <c r="U56" s="13">
        <v>1773.6451408</v>
      </c>
      <c r="V56" s="13">
        <v>201</v>
      </c>
      <c r="W56" s="13">
        <v>3418.6607555999999</v>
      </c>
      <c r="X56" s="13">
        <v>85588</v>
      </c>
      <c r="Y56" s="13">
        <v>1171836.4865015999</v>
      </c>
      <c r="Z56" s="13">
        <v>2</v>
      </c>
      <c r="AA56" s="13">
        <v>1905</v>
      </c>
      <c r="AB56" s="13">
        <v>944</v>
      </c>
      <c r="AC56" s="13">
        <v>4762.7425292999997</v>
      </c>
      <c r="AD56" s="13">
        <v>1843</v>
      </c>
      <c r="AE56" s="13">
        <v>13352.9409277</v>
      </c>
      <c r="AF56" s="13">
        <v>3</v>
      </c>
      <c r="AG56" s="13">
        <v>20002.04</v>
      </c>
      <c r="AH56" s="13">
        <v>0</v>
      </c>
      <c r="AI56" s="13">
        <v>0</v>
      </c>
      <c r="AJ56" s="13">
        <v>3229</v>
      </c>
      <c r="AK56" s="13">
        <v>3610.0398153000001</v>
      </c>
      <c r="AL56" s="13">
        <v>6021</v>
      </c>
      <c r="AM56" s="13">
        <v>43632.763272299999</v>
      </c>
      <c r="AN56" s="13">
        <v>71</v>
      </c>
      <c r="AO56" s="13">
        <v>1581437.117811</v>
      </c>
      <c r="AP56" s="13">
        <v>556</v>
      </c>
      <c r="AQ56" s="13">
        <v>8797.6100953999994</v>
      </c>
      <c r="AR56" s="13">
        <v>6518</v>
      </c>
      <c r="AS56" s="13">
        <v>269809.80970879999</v>
      </c>
      <c r="AT56" s="13">
        <v>22627</v>
      </c>
      <c r="AU56" s="13">
        <v>109675.6613088</v>
      </c>
      <c r="AV56" s="13">
        <v>165567</v>
      </c>
      <c r="AW56" s="13">
        <v>14134539.986368701</v>
      </c>
      <c r="AX56" s="13">
        <v>195339</v>
      </c>
      <c r="AY56" s="13">
        <v>16104260.1852927</v>
      </c>
      <c r="AZ56" s="13">
        <v>30409</v>
      </c>
      <c r="BA56" s="13">
        <v>66038.902524200006</v>
      </c>
      <c r="BB56" s="12"/>
      <c r="BC56" s="13">
        <f t="shared" si="0"/>
        <v>8361</v>
      </c>
      <c r="BD56" s="13">
        <f t="shared" si="1"/>
        <v>283162.75063650002</v>
      </c>
      <c r="BE56" s="13">
        <f t="shared" si="2"/>
        <v>1500</v>
      </c>
      <c r="BF56" s="13">
        <f t="shared" si="3"/>
        <v>13560.352624699999</v>
      </c>
    </row>
    <row r="57" spans="3:58" s="1" customFormat="1" ht="19.149999999999999" customHeight="1" x14ac:dyDescent="0.25">
      <c r="C57" s="16" t="s">
        <v>77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4</v>
      </c>
      <c r="W57" s="11">
        <v>50.65</v>
      </c>
      <c r="X57" s="11">
        <v>4</v>
      </c>
      <c r="Y57" s="11">
        <v>50.65</v>
      </c>
      <c r="Z57" s="11">
        <v>23</v>
      </c>
      <c r="AA57" s="11">
        <v>277.25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23</v>
      </c>
      <c r="AM57" s="13">
        <v>277.25</v>
      </c>
      <c r="AN57" s="13">
        <v>0</v>
      </c>
      <c r="AO57" s="13">
        <v>0</v>
      </c>
      <c r="AP57" s="13">
        <v>0</v>
      </c>
      <c r="AQ57" s="13">
        <v>0</v>
      </c>
      <c r="AR57" s="13">
        <v>313</v>
      </c>
      <c r="AS57" s="13">
        <v>1647.6</v>
      </c>
      <c r="AT57" s="11">
        <v>0</v>
      </c>
      <c r="AU57" s="11">
        <v>0</v>
      </c>
      <c r="AV57" s="11">
        <v>0</v>
      </c>
      <c r="AW57" s="11">
        <v>0</v>
      </c>
      <c r="AX57" s="11">
        <v>313</v>
      </c>
      <c r="AY57" s="11">
        <v>1647.6</v>
      </c>
      <c r="AZ57" s="11">
        <v>0</v>
      </c>
      <c r="BA57" s="11">
        <v>0</v>
      </c>
      <c r="BB57" s="12"/>
      <c r="BC57" s="13">
        <f t="shared" si="0"/>
        <v>313</v>
      </c>
      <c r="BD57" s="13">
        <f t="shared" si="1"/>
        <v>1647.6</v>
      </c>
      <c r="BE57" s="13">
        <f t="shared" si="2"/>
        <v>0</v>
      </c>
      <c r="BF57" s="13">
        <f t="shared" si="3"/>
        <v>0</v>
      </c>
    </row>
    <row r="58" spans="3:58" s="1" customFormat="1" ht="19.149999999999999" customHeight="1" x14ac:dyDescent="0.25">
      <c r="C58" s="16" t="s">
        <v>78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2"/>
      <c r="BC58" s="13">
        <f t="shared" si="0"/>
        <v>0</v>
      </c>
      <c r="BD58" s="13">
        <f t="shared" si="1"/>
        <v>0</v>
      </c>
      <c r="BE58" s="13">
        <f t="shared" si="2"/>
        <v>0</v>
      </c>
      <c r="BF58" s="13">
        <f t="shared" si="3"/>
        <v>0</v>
      </c>
    </row>
    <row r="59" spans="3:58" s="1" customFormat="1" ht="19.149999999999999" customHeight="1" x14ac:dyDescent="0.25">
      <c r="C59" s="16" t="s">
        <v>79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61</v>
      </c>
      <c r="W59" s="11">
        <v>2.1632000000000001E-3</v>
      </c>
      <c r="X59" s="11">
        <v>61</v>
      </c>
      <c r="Y59" s="11">
        <v>2.1632000000000001E-3</v>
      </c>
      <c r="Z59" s="11">
        <v>49</v>
      </c>
      <c r="AA59" s="11">
        <v>4.9109000000000002E-3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49</v>
      </c>
      <c r="AM59" s="13">
        <v>4.9109000000000002E-3</v>
      </c>
      <c r="AN59" s="13">
        <v>0</v>
      </c>
      <c r="AO59" s="13">
        <v>0</v>
      </c>
      <c r="AP59" s="13">
        <v>0</v>
      </c>
      <c r="AQ59" s="13">
        <v>0</v>
      </c>
      <c r="AR59" s="13">
        <v>4494</v>
      </c>
      <c r="AS59" s="13">
        <v>5.8758199999999997E-2</v>
      </c>
      <c r="AT59" s="11">
        <v>0</v>
      </c>
      <c r="AU59" s="11">
        <v>0</v>
      </c>
      <c r="AV59" s="11">
        <v>0</v>
      </c>
      <c r="AW59" s="11">
        <v>0</v>
      </c>
      <c r="AX59" s="11">
        <v>4494</v>
      </c>
      <c r="AY59" s="11">
        <v>5.8758199999999997E-2</v>
      </c>
      <c r="AZ59" s="11">
        <v>0</v>
      </c>
      <c r="BA59" s="11">
        <v>0</v>
      </c>
      <c r="BB59" s="12"/>
      <c r="BC59" s="13">
        <f t="shared" si="0"/>
        <v>4494</v>
      </c>
      <c r="BD59" s="13">
        <f t="shared" si="1"/>
        <v>5.8758199999999997E-2</v>
      </c>
      <c r="BE59" s="13">
        <f t="shared" si="2"/>
        <v>0</v>
      </c>
      <c r="BF59" s="13">
        <f t="shared" si="3"/>
        <v>0</v>
      </c>
    </row>
    <row r="60" spans="3:58" s="1" customFormat="1" ht="19.149999999999999" customHeight="1" x14ac:dyDescent="0.25">
      <c r="C60" s="16" t="s">
        <v>80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1</v>
      </c>
      <c r="AQ60" s="13">
        <v>5.0000000000000002E-5</v>
      </c>
      <c r="AR60" s="13">
        <v>0</v>
      </c>
      <c r="AS60" s="13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1</v>
      </c>
      <c r="AY60" s="11">
        <v>5.0000000000000002E-5</v>
      </c>
      <c r="AZ60" s="11">
        <v>0</v>
      </c>
      <c r="BA60" s="11">
        <v>0</v>
      </c>
      <c r="BB60" s="12"/>
      <c r="BC60" s="13">
        <f t="shared" si="0"/>
        <v>0</v>
      </c>
      <c r="BD60" s="13">
        <f t="shared" si="1"/>
        <v>0</v>
      </c>
      <c r="BE60" s="13">
        <f t="shared" si="2"/>
        <v>1</v>
      </c>
      <c r="BF60" s="13">
        <f t="shared" si="3"/>
        <v>5.0000000000000002E-5</v>
      </c>
    </row>
    <row r="61" spans="3:58" s="1" customFormat="1" ht="19.149999999999999" customHeight="1" x14ac:dyDescent="0.25">
      <c r="C61" s="14" t="s">
        <v>81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65</v>
      </c>
      <c r="W61" s="15">
        <v>50.652163199999997</v>
      </c>
      <c r="X61" s="15">
        <v>65</v>
      </c>
      <c r="Y61" s="15">
        <v>50.652163199999997</v>
      </c>
      <c r="Z61" s="15">
        <v>72</v>
      </c>
      <c r="AA61" s="15">
        <v>277.25491090000003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72</v>
      </c>
      <c r="AM61" s="15">
        <v>277.25491090000003</v>
      </c>
      <c r="AN61" s="15">
        <v>0</v>
      </c>
      <c r="AO61" s="15">
        <v>0</v>
      </c>
      <c r="AP61" s="15">
        <v>1</v>
      </c>
      <c r="AQ61" s="15">
        <v>5.0000000000000002E-5</v>
      </c>
      <c r="AR61" s="15">
        <v>4807</v>
      </c>
      <c r="AS61" s="15">
        <v>1647.6587582</v>
      </c>
      <c r="AT61" s="15">
        <v>0</v>
      </c>
      <c r="AU61" s="15">
        <v>0</v>
      </c>
      <c r="AV61" s="15">
        <v>0</v>
      </c>
      <c r="AW61" s="15">
        <v>0</v>
      </c>
      <c r="AX61" s="15">
        <v>4808</v>
      </c>
      <c r="AY61" s="15">
        <v>1647.6588082000001</v>
      </c>
      <c r="AZ61" s="15">
        <v>0</v>
      </c>
      <c r="BA61" s="15">
        <v>0</v>
      </c>
      <c r="BB61" s="12"/>
      <c r="BC61" s="13">
        <f t="shared" si="0"/>
        <v>4807</v>
      </c>
      <c r="BD61" s="13">
        <f t="shared" si="1"/>
        <v>1647.6587582</v>
      </c>
      <c r="BE61" s="13">
        <f t="shared" si="2"/>
        <v>1</v>
      </c>
      <c r="BF61" s="13">
        <f t="shared" si="3"/>
        <v>5.0000000000000002E-5</v>
      </c>
    </row>
    <row r="62" spans="3:58" s="1" customFormat="1" ht="19.149999999999999" customHeight="1" x14ac:dyDescent="0.25">
      <c r="C62" s="16"/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65</v>
      </c>
      <c r="W62" s="13">
        <v>50.652163199999997</v>
      </c>
      <c r="X62" s="13">
        <v>65</v>
      </c>
      <c r="Y62" s="13">
        <v>50.652163199999997</v>
      </c>
      <c r="Z62" s="13">
        <v>72</v>
      </c>
      <c r="AA62" s="13">
        <v>277.25491090000003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72</v>
      </c>
      <c r="AM62" s="13">
        <v>277.25491090000003</v>
      </c>
      <c r="AN62" s="13">
        <v>0</v>
      </c>
      <c r="AO62" s="13">
        <v>0</v>
      </c>
      <c r="AP62" s="13">
        <v>1</v>
      </c>
      <c r="AQ62" s="13">
        <v>5.0000000000000002E-5</v>
      </c>
      <c r="AR62" s="13">
        <v>4807</v>
      </c>
      <c r="AS62" s="13">
        <v>1647.6587582</v>
      </c>
      <c r="AT62" s="13">
        <v>0</v>
      </c>
      <c r="AU62" s="13">
        <v>0</v>
      </c>
      <c r="AV62" s="13">
        <v>0</v>
      </c>
      <c r="AW62" s="13">
        <v>0</v>
      </c>
      <c r="AX62" s="13">
        <v>4808</v>
      </c>
      <c r="AY62" s="13">
        <v>1647.6588082000001</v>
      </c>
      <c r="AZ62" s="13">
        <v>0</v>
      </c>
      <c r="BA62" s="13">
        <v>0</v>
      </c>
      <c r="BB62" s="12"/>
      <c r="BC62" s="13">
        <f t="shared" si="0"/>
        <v>4807</v>
      </c>
      <c r="BD62" s="13">
        <f t="shared" si="1"/>
        <v>1647.6587582</v>
      </c>
      <c r="BE62" s="13">
        <f t="shared" si="2"/>
        <v>1</v>
      </c>
      <c r="BF62" s="13">
        <f t="shared" si="3"/>
        <v>5.0000000000000002E-5</v>
      </c>
    </row>
    <row r="63" spans="3:58" s="1" customFormat="1" ht="19.149999999999999" customHeight="1" x14ac:dyDescent="0.25">
      <c r="C63" s="17"/>
      <c r="D63" s="13">
        <v>2169</v>
      </c>
      <c r="E63" s="13">
        <v>10939.935711</v>
      </c>
      <c r="F63" s="13">
        <v>22844</v>
      </c>
      <c r="G63" s="13">
        <v>46627.390987699997</v>
      </c>
      <c r="H63" s="13">
        <v>17527</v>
      </c>
      <c r="I63" s="13">
        <v>34853.719386199999</v>
      </c>
      <c r="J63" s="13">
        <v>80</v>
      </c>
      <c r="K63" s="13">
        <v>171873.98830540001</v>
      </c>
      <c r="L63" s="13">
        <v>1513</v>
      </c>
      <c r="M63" s="13">
        <v>69699.296122100001</v>
      </c>
      <c r="N63" s="13">
        <v>37334</v>
      </c>
      <c r="O63" s="13">
        <v>397348.8212533</v>
      </c>
      <c r="P63" s="13">
        <v>3001</v>
      </c>
      <c r="Q63" s="13">
        <v>438116.54863029998</v>
      </c>
      <c r="R63" s="13">
        <v>45001</v>
      </c>
      <c r="S63" s="13">
        <v>331178.81072160002</v>
      </c>
      <c r="T63" s="13">
        <v>51</v>
      </c>
      <c r="U63" s="13">
        <v>1773.6451408</v>
      </c>
      <c r="V63" s="13">
        <v>266</v>
      </c>
      <c r="W63" s="13">
        <v>3469.3129187999998</v>
      </c>
      <c r="X63" s="13">
        <v>85653</v>
      </c>
      <c r="Y63" s="13">
        <v>1171887.1386648</v>
      </c>
      <c r="Z63" s="13">
        <v>74</v>
      </c>
      <c r="AA63" s="13">
        <v>2182.2549109000001</v>
      </c>
      <c r="AB63" s="13">
        <v>944</v>
      </c>
      <c r="AC63" s="13">
        <v>4762.7425292999997</v>
      </c>
      <c r="AD63" s="13">
        <v>1843</v>
      </c>
      <c r="AE63" s="13">
        <v>13352.9409277</v>
      </c>
      <c r="AF63" s="13">
        <v>3</v>
      </c>
      <c r="AG63" s="13">
        <v>20002.04</v>
      </c>
      <c r="AH63" s="13">
        <v>0</v>
      </c>
      <c r="AI63" s="13">
        <v>0</v>
      </c>
      <c r="AJ63" s="13">
        <v>3229</v>
      </c>
      <c r="AK63" s="13">
        <v>3610.0398153000001</v>
      </c>
      <c r="AL63" s="13">
        <v>6093</v>
      </c>
      <c r="AM63" s="13">
        <v>43910.018183200002</v>
      </c>
      <c r="AN63" s="13">
        <v>71</v>
      </c>
      <c r="AO63" s="13">
        <v>1581437.117811</v>
      </c>
      <c r="AP63" s="13">
        <v>557</v>
      </c>
      <c r="AQ63" s="13">
        <v>8797.6101454</v>
      </c>
      <c r="AR63" s="13">
        <v>11325</v>
      </c>
      <c r="AS63" s="13">
        <v>271457.468467</v>
      </c>
      <c r="AT63" s="13">
        <v>22627</v>
      </c>
      <c r="AU63" s="13">
        <v>109675.6613088</v>
      </c>
      <c r="AV63" s="13">
        <v>165567</v>
      </c>
      <c r="AW63" s="13">
        <v>14134539.986368701</v>
      </c>
      <c r="AX63" s="13">
        <v>200147</v>
      </c>
      <c r="AY63" s="13">
        <v>16105907.8441009</v>
      </c>
      <c r="AZ63" s="13">
        <v>30409</v>
      </c>
      <c r="BA63" s="13">
        <v>66038.902524200006</v>
      </c>
      <c r="BB63" s="12"/>
      <c r="BC63" s="13">
        <f t="shared" si="0"/>
        <v>13168</v>
      </c>
      <c r="BD63" s="13">
        <f t="shared" si="1"/>
        <v>284810.40939470002</v>
      </c>
      <c r="BE63" s="13">
        <f t="shared" si="2"/>
        <v>1501</v>
      </c>
      <c r="BF63" s="13">
        <f t="shared" si="3"/>
        <v>13560.3526747</v>
      </c>
    </row>
    <row r="64" spans="3:58" s="1" customFormat="1" ht="21.75" customHeight="1" x14ac:dyDescent="0.25"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20"/>
      <c r="BB64" s="12"/>
      <c r="BC64" s="13">
        <f t="shared" si="0"/>
        <v>0</v>
      </c>
      <c r="BD64" s="13">
        <f t="shared" si="1"/>
        <v>0</v>
      </c>
      <c r="BE64" s="13">
        <f t="shared" si="2"/>
        <v>0</v>
      </c>
      <c r="BF64" s="13">
        <f t="shared" si="3"/>
        <v>0</v>
      </c>
    </row>
    <row r="65" spans="3:58" s="1" customFormat="1" ht="19.149999999999999" customHeight="1" x14ac:dyDescent="0.25">
      <c r="C65" s="16" t="s">
        <v>82</v>
      </c>
      <c r="D65" s="13">
        <v>2169</v>
      </c>
      <c r="E65" s="13">
        <v>10939.935711</v>
      </c>
      <c r="F65" s="13">
        <v>22844</v>
      </c>
      <c r="G65" s="13">
        <v>46627.390987699997</v>
      </c>
      <c r="H65" s="13">
        <v>17527</v>
      </c>
      <c r="I65" s="13">
        <v>34853.719386199999</v>
      </c>
      <c r="J65" s="13">
        <v>80</v>
      </c>
      <c r="K65" s="13">
        <v>171873.98830540001</v>
      </c>
      <c r="L65" s="13">
        <v>1513</v>
      </c>
      <c r="M65" s="13">
        <v>69699.296122100001</v>
      </c>
      <c r="N65" s="13">
        <v>37334</v>
      </c>
      <c r="O65" s="13">
        <v>397348.8212533</v>
      </c>
      <c r="P65" s="13">
        <v>3001</v>
      </c>
      <c r="Q65" s="13">
        <v>438116.54863029998</v>
      </c>
      <c r="R65" s="13">
        <v>45001</v>
      </c>
      <c r="S65" s="13">
        <v>331178.81072160002</v>
      </c>
      <c r="T65" s="13">
        <v>51</v>
      </c>
      <c r="U65" s="13">
        <v>1773.6451408</v>
      </c>
      <c r="V65" s="13">
        <v>266</v>
      </c>
      <c r="W65" s="13">
        <v>3469.3129187999998</v>
      </c>
      <c r="X65" s="13">
        <v>85653</v>
      </c>
      <c r="Y65" s="13">
        <v>1171887.1386648</v>
      </c>
      <c r="Z65" s="13">
        <v>74</v>
      </c>
      <c r="AA65" s="13">
        <v>2182.2549109000001</v>
      </c>
      <c r="AB65" s="13">
        <v>944</v>
      </c>
      <c r="AC65" s="13">
        <v>4762.7425292999997</v>
      </c>
      <c r="AD65" s="13">
        <v>1843</v>
      </c>
      <c r="AE65" s="13">
        <v>13352.9409277</v>
      </c>
      <c r="AF65" s="13">
        <v>3</v>
      </c>
      <c r="AG65" s="13">
        <v>20002.04</v>
      </c>
      <c r="AH65" s="13">
        <v>0</v>
      </c>
      <c r="AI65" s="13">
        <v>0</v>
      </c>
      <c r="AJ65" s="13">
        <v>3229</v>
      </c>
      <c r="AK65" s="13">
        <v>3610.0398153000001</v>
      </c>
      <c r="AL65" s="13">
        <v>6093</v>
      </c>
      <c r="AM65" s="13">
        <v>43910.018183200002</v>
      </c>
      <c r="AN65" s="13">
        <v>71</v>
      </c>
      <c r="AO65" s="13">
        <v>1581437.117811</v>
      </c>
      <c r="AP65" s="13">
        <v>557</v>
      </c>
      <c r="AQ65" s="13">
        <v>8797.6101454</v>
      </c>
      <c r="AR65" s="13">
        <v>11325</v>
      </c>
      <c r="AS65" s="13">
        <v>271457.468467</v>
      </c>
      <c r="AT65" s="13">
        <v>22627</v>
      </c>
      <c r="AU65" s="13">
        <v>109675.6613088</v>
      </c>
      <c r="AV65" s="13">
        <v>165567</v>
      </c>
      <c r="AW65" s="13">
        <v>14134539.986368701</v>
      </c>
      <c r="AX65" s="13">
        <v>200147</v>
      </c>
      <c r="AY65" s="13">
        <v>16105907.8441009</v>
      </c>
      <c r="AZ65" s="13">
        <v>30409</v>
      </c>
      <c r="BA65" s="13">
        <v>66038.902524200006</v>
      </c>
      <c r="BB65" s="12"/>
      <c r="BC65" s="13">
        <f t="shared" si="0"/>
        <v>13168</v>
      </c>
      <c r="BD65" s="13">
        <f t="shared" si="1"/>
        <v>284810.40939470002</v>
      </c>
      <c r="BE65" s="13">
        <f t="shared" si="2"/>
        <v>1501</v>
      </c>
      <c r="BF65" s="13">
        <f t="shared" si="3"/>
        <v>13560.3526747</v>
      </c>
    </row>
  </sheetData>
  <mergeCells count="35">
    <mergeCell ref="Z11:AM11"/>
    <mergeCell ref="Z12:AA12"/>
    <mergeCell ref="BC12:BD12"/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L12:AM12"/>
    <mergeCell ref="AB12:AC12"/>
    <mergeCell ref="AD12:AE12"/>
    <mergeCell ref="BE12:BF12"/>
    <mergeCell ref="V12:W12"/>
    <mergeCell ref="X12:Y12"/>
    <mergeCell ref="AF12:AG12"/>
    <mergeCell ref="AH12:AI12"/>
    <mergeCell ref="AJ12:AK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</mergeCells>
  <pageMargins left="0.21" right="0.3" top="0.48" bottom="0.75" header="0.3" footer="0.3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7" width="15.7109375" customWidth="1"/>
    <col min="58" max="58" width="21.285156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25" t="s">
        <v>83</v>
      </c>
      <c r="C2" s="25"/>
      <c r="D2" s="25"/>
      <c r="E2" s="25"/>
    </row>
    <row r="3" spans="2:58" s="1" customFormat="1" ht="4.7" customHeight="1" x14ac:dyDescent="0.2"/>
    <row r="4" spans="2:58" s="1" customFormat="1" ht="18.2" customHeight="1" x14ac:dyDescent="0.2">
      <c r="B4" s="25" t="s">
        <v>84</v>
      </c>
      <c r="C4" s="25"/>
    </row>
    <row r="5" spans="2:58" s="1" customFormat="1" ht="6.4" customHeight="1" x14ac:dyDescent="0.2"/>
    <row r="6" spans="2:58" s="1" customFormat="1" ht="18.2" customHeight="1" x14ac:dyDescent="0.2">
      <c r="B6" s="25" t="s">
        <v>85</v>
      </c>
      <c r="C6" s="25"/>
      <c r="D6" s="25"/>
    </row>
    <row r="7" spans="2:58" s="1" customFormat="1" ht="14.85" customHeight="1" x14ac:dyDescent="0.2"/>
    <row r="8" spans="2:58" s="1" customFormat="1" ht="11.1" customHeight="1" x14ac:dyDescent="0.2">
      <c r="C8" s="9" t="s">
        <v>86</v>
      </c>
    </row>
    <row r="9" spans="2:58" s="1" customFormat="1" ht="13.35" customHeight="1" x14ac:dyDescent="0.2"/>
    <row r="10" spans="2:58" s="1" customFormat="1" ht="24" customHeight="1" x14ac:dyDescent="0.2">
      <c r="C10" s="23" t="s">
        <v>87</v>
      </c>
      <c r="D10" s="23" t="s">
        <v>88</v>
      </c>
      <c r="E10" s="23" t="s">
        <v>89</v>
      </c>
      <c r="F10" s="23" t="s">
        <v>90</v>
      </c>
      <c r="G10" s="23" t="s">
        <v>91</v>
      </c>
      <c r="H10" s="23" t="s">
        <v>92</v>
      </c>
      <c r="I10" s="23" t="s">
        <v>1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 t="s">
        <v>2</v>
      </c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 t="s">
        <v>3</v>
      </c>
      <c r="BF10" s="23"/>
    </row>
    <row r="11" spans="2:58" s="1" customFormat="1" ht="24" customHeight="1" x14ac:dyDescent="0.2">
      <c r="C11" s="23"/>
      <c r="D11" s="23"/>
      <c r="E11" s="23"/>
      <c r="F11" s="23"/>
      <c r="G11" s="23"/>
      <c r="H11" s="23"/>
      <c r="I11" s="23" t="s">
        <v>4</v>
      </c>
      <c r="J11" s="23"/>
      <c r="K11" s="23"/>
      <c r="L11" s="23"/>
      <c r="M11" s="23"/>
      <c r="N11" s="23"/>
      <c r="O11" s="23"/>
      <c r="P11" s="23"/>
      <c r="Q11" s="23"/>
      <c r="R11" s="23"/>
      <c r="S11" s="23" t="s">
        <v>5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 t="s">
        <v>6</v>
      </c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 t="s">
        <v>6</v>
      </c>
      <c r="AT11" s="23"/>
      <c r="AU11" s="23"/>
      <c r="AV11" s="23"/>
      <c r="AW11" s="23"/>
      <c r="AX11" s="23"/>
      <c r="AY11" s="23"/>
      <c r="AZ11" s="23"/>
      <c r="BA11" s="23"/>
      <c r="BB11" s="23"/>
      <c r="BC11" s="23" t="s">
        <v>7</v>
      </c>
      <c r="BD11" s="23"/>
      <c r="BE11" s="23"/>
      <c r="BF11" s="23"/>
    </row>
    <row r="12" spans="2:58" s="1" customFormat="1" ht="45.4" customHeight="1" x14ac:dyDescent="0.2">
      <c r="C12" s="23"/>
      <c r="D12" s="23"/>
      <c r="E12" s="23"/>
      <c r="F12" s="23"/>
      <c r="G12" s="23"/>
      <c r="H12" s="23"/>
      <c r="I12" s="23" t="s">
        <v>8</v>
      </c>
      <c r="J12" s="23"/>
      <c r="K12" s="23" t="s">
        <v>9</v>
      </c>
      <c r="L12" s="23"/>
      <c r="M12" s="23" t="s">
        <v>10</v>
      </c>
      <c r="N12" s="23"/>
      <c r="O12" s="23" t="s">
        <v>11</v>
      </c>
      <c r="P12" s="23"/>
      <c r="Q12" s="23" t="s">
        <v>12</v>
      </c>
      <c r="R12" s="23"/>
      <c r="S12" s="23" t="s">
        <v>13</v>
      </c>
      <c r="T12" s="23"/>
      <c r="U12" s="23" t="s">
        <v>14</v>
      </c>
      <c r="V12" s="23"/>
      <c r="W12" s="23" t="s">
        <v>15</v>
      </c>
      <c r="X12" s="23"/>
      <c r="Y12" s="23" t="s">
        <v>16</v>
      </c>
      <c r="Z12" s="23"/>
      <c r="AA12" s="23" t="s">
        <v>17</v>
      </c>
      <c r="AB12" s="23"/>
      <c r="AC12" s="23" t="s">
        <v>18</v>
      </c>
      <c r="AD12" s="23"/>
      <c r="AE12" s="23" t="s">
        <v>19</v>
      </c>
      <c r="AF12" s="23"/>
      <c r="AG12" s="23" t="s">
        <v>20</v>
      </c>
      <c r="AH12" s="23"/>
      <c r="AI12" s="23" t="s">
        <v>21</v>
      </c>
      <c r="AJ12" s="23"/>
      <c r="AK12" s="23" t="s">
        <v>22</v>
      </c>
      <c r="AL12" s="23"/>
      <c r="AM12" s="23" t="s">
        <v>23</v>
      </c>
      <c r="AN12" s="23"/>
      <c r="AO12" s="23" t="s">
        <v>24</v>
      </c>
      <c r="AP12" s="23"/>
      <c r="AQ12" s="23" t="s">
        <v>25</v>
      </c>
      <c r="AR12" s="23"/>
      <c r="AS12" s="23" t="s">
        <v>26</v>
      </c>
      <c r="AT12" s="23"/>
      <c r="AU12" s="23" t="s">
        <v>27</v>
      </c>
      <c r="AV12" s="23"/>
      <c r="AW12" s="23" t="s">
        <v>28</v>
      </c>
      <c r="AX12" s="23"/>
      <c r="AY12" s="23" t="s">
        <v>29</v>
      </c>
      <c r="AZ12" s="23"/>
      <c r="BA12" s="23" t="s">
        <v>30</v>
      </c>
      <c r="BB12" s="23"/>
      <c r="BC12" s="23"/>
      <c r="BD12" s="23"/>
      <c r="BE12" s="23" t="s">
        <v>31</v>
      </c>
      <c r="BF12" s="23"/>
    </row>
    <row r="13" spans="2:58" s="1" customFormat="1" ht="24" customHeight="1" x14ac:dyDescent="0.2">
      <c r="C13" s="23"/>
      <c r="D13" s="23"/>
      <c r="E13" s="23"/>
      <c r="F13" s="23"/>
      <c r="G13" s="23"/>
      <c r="H13" s="23"/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3" t="s">
        <v>93</v>
      </c>
      <c r="D14" s="3" t="s">
        <v>94</v>
      </c>
      <c r="E14" s="3" t="s">
        <v>95</v>
      </c>
      <c r="F14" s="3" t="s">
        <v>94</v>
      </c>
      <c r="G14" s="3" t="s">
        <v>96</v>
      </c>
      <c r="H14" s="3" t="s">
        <v>94</v>
      </c>
      <c r="I14" s="4">
        <v>2169</v>
      </c>
      <c r="J14" s="4">
        <v>10939.935711</v>
      </c>
      <c r="K14" s="4">
        <v>22844</v>
      </c>
      <c r="L14" s="4">
        <v>46627.390987699997</v>
      </c>
      <c r="M14" s="4">
        <v>17527</v>
      </c>
      <c r="N14" s="4">
        <v>34853.719386199999</v>
      </c>
      <c r="O14" s="4">
        <v>80</v>
      </c>
      <c r="P14" s="4">
        <v>171873.98830540001</v>
      </c>
      <c r="Q14" s="4">
        <v>1513</v>
      </c>
      <c r="R14" s="4">
        <v>69699.296122100001</v>
      </c>
      <c r="S14" s="4">
        <v>37334</v>
      </c>
      <c r="T14" s="4">
        <v>397348.8212533</v>
      </c>
      <c r="U14" s="4">
        <v>3001</v>
      </c>
      <c r="V14" s="4">
        <v>438116.54863029998</v>
      </c>
      <c r="W14" s="4">
        <v>45001</v>
      </c>
      <c r="X14" s="4">
        <v>331178.81072160002</v>
      </c>
      <c r="Y14" s="4">
        <v>51</v>
      </c>
      <c r="Z14" s="4">
        <v>1773.6451408</v>
      </c>
      <c r="AA14" s="4">
        <v>266</v>
      </c>
      <c r="AB14" s="4">
        <v>3469.3129187999998</v>
      </c>
      <c r="AC14" s="4">
        <v>85653</v>
      </c>
      <c r="AD14" s="4">
        <v>1171887.1386648</v>
      </c>
      <c r="AE14" s="4">
        <v>74</v>
      </c>
      <c r="AF14" s="4">
        <v>2182.2549109000001</v>
      </c>
      <c r="AG14" s="4">
        <v>944</v>
      </c>
      <c r="AH14" s="4">
        <v>4762.7425292999997</v>
      </c>
      <c r="AI14" s="4">
        <v>1843</v>
      </c>
      <c r="AJ14" s="4">
        <v>13352.9409277</v>
      </c>
      <c r="AK14" s="4">
        <v>3</v>
      </c>
      <c r="AL14" s="4">
        <v>20002.04</v>
      </c>
      <c r="AM14" s="4">
        <v>0</v>
      </c>
      <c r="AN14" s="4">
        <v>0</v>
      </c>
      <c r="AO14" s="4">
        <v>3229</v>
      </c>
      <c r="AP14" s="4">
        <v>3610.0398153000001</v>
      </c>
      <c r="AQ14" s="4">
        <v>6093</v>
      </c>
      <c r="AR14" s="4">
        <v>43910.018183200002</v>
      </c>
      <c r="AS14" s="4">
        <v>71</v>
      </c>
      <c r="AT14" s="4">
        <v>1581437.117811</v>
      </c>
      <c r="AU14" s="4">
        <v>557</v>
      </c>
      <c r="AV14" s="4">
        <v>8797.6101454</v>
      </c>
      <c r="AW14" s="4">
        <v>11325</v>
      </c>
      <c r="AX14" s="4">
        <v>271457.468467</v>
      </c>
      <c r="AY14" s="4">
        <v>22627</v>
      </c>
      <c r="AZ14" s="4">
        <v>109675.6613088</v>
      </c>
      <c r="BA14" s="4">
        <v>165567</v>
      </c>
      <c r="BB14" s="4">
        <v>14134539.986368701</v>
      </c>
      <c r="BC14" s="4">
        <v>200147</v>
      </c>
      <c r="BD14" s="4">
        <v>16105907.8441009</v>
      </c>
      <c r="BE14" s="4">
        <v>30409</v>
      </c>
      <c r="BF14" s="4">
        <v>66038.902524200006</v>
      </c>
    </row>
    <row r="15" spans="2:58" s="1" customFormat="1" ht="19.149999999999999" customHeight="1" x14ac:dyDescent="0.2">
      <c r="C15" s="3"/>
      <c r="D15" s="3" t="s">
        <v>94</v>
      </c>
      <c r="E15" s="3"/>
      <c r="F15" s="3"/>
      <c r="G15" s="3"/>
      <c r="H15" s="3"/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7"/>
      <c r="D16" s="7"/>
      <c r="E16" s="7"/>
      <c r="F16" s="5" t="s">
        <v>97</v>
      </c>
      <c r="G16" s="7"/>
      <c r="H16" s="7"/>
      <c r="I16" s="6">
        <v>2169</v>
      </c>
      <c r="J16" s="6">
        <v>10939.935711</v>
      </c>
      <c r="K16" s="6">
        <v>22844</v>
      </c>
      <c r="L16" s="6">
        <v>46627.390987699997</v>
      </c>
      <c r="M16" s="6">
        <v>17527</v>
      </c>
      <c r="N16" s="6">
        <v>34853.719386199999</v>
      </c>
      <c r="O16" s="6">
        <v>80</v>
      </c>
      <c r="P16" s="6">
        <v>171873.98830540001</v>
      </c>
      <c r="Q16" s="6">
        <v>1513</v>
      </c>
      <c r="R16" s="6">
        <v>69699.296122100001</v>
      </c>
      <c r="S16" s="6">
        <v>37334</v>
      </c>
      <c r="T16" s="6">
        <v>397348.8212533</v>
      </c>
      <c r="U16" s="6">
        <v>3001</v>
      </c>
      <c r="V16" s="6">
        <v>438116.54863029998</v>
      </c>
      <c r="W16" s="6">
        <v>45001</v>
      </c>
      <c r="X16" s="6">
        <v>331178.81072160002</v>
      </c>
      <c r="Y16" s="6">
        <v>51</v>
      </c>
      <c r="Z16" s="6">
        <v>1773.6451408</v>
      </c>
      <c r="AA16" s="6">
        <v>266</v>
      </c>
      <c r="AB16" s="6">
        <v>3469.3129187999998</v>
      </c>
      <c r="AC16" s="6">
        <v>85653</v>
      </c>
      <c r="AD16" s="6">
        <v>1171887.1386648</v>
      </c>
      <c r="AE16" s="6">
        <v>74</v>
      </c>
      <c r="AF16" s="6">
        <v>2182.2549109000001</v>
      </c>
      <c r="AG16" s="6">
        <v>944</v>
      </c>
      <c r="AH16" s="6">
        <v>4762.7425292999997</v>
      </c>
      <c r="AI16" s="6">
        <v>1843</v>
      </c>
      <c r="AJ16" s="6">
        <v>13352.9409277</v>
      </c>
      <c r="AK16" s="6">
        <v>3</v>
      </c>
      <c r="AL16" s="6">
        <v>20002.04</v>
      </c>
      <c r="AM16" s="6">
        <v>0</v>
      </c>
      <c r="AN16" s="6">
        <v>0</v>
      </c>
      <c r="AO16" s="6">
        <v>3229</v>
      </c>
      <c r="AP16" s="6">
        <v>3610.0398153000001</v>
      </c>
      <c r="AQ16" s="6">
        <v>6093</v>
      </c>
      <c r="AR16" s="6">
        <v>43910.018183200002</v>
      </c>
      <c r="AS16" s="6">
        <v>71</v>
      </c>
      <c r="AT16" s="6">
        <v>1581437.117811</v>
      </c>
      <c r="AU16" s="6">
        <v>557</v>
      </c>
      <c r="AV16" s="6">
        <v>8797.6101454</v>
      </c>
      <c r="AW16" s="6">
        <v>11325</v>
      </c>
      <c r="AX16" s="6">
        <v>271457.468467</v>
      </c>
      <c r="AY16" s="6">
        <v>22627</v>
      </c>
      <c r="AZ16" s="6">
        <v>109675.6613088</v>
      </c>
      <c r="BA16" s="6">
        <v>165567</v>
      </c>
      <c r="BB16" s="6">
        <v>14134539.986368701</v>
      </c>
      <c r="BC16" s="6">
        <v>200147</v>
      </c>
      <c r="BD16" s="6">
        <v>16105907.8441009</v>
      </c>
      <c r="BE16" s="6">
        <v>30409</v>
      </c>
      <c r="BF16" s="6">
        <v>66038.902524200006</v>
      </c>
    </row>
  </sheetData>
  <mergeCells count="41">
    <mergeCell ref="BE10:BF11"/>
    <mergeCell ref="BE12:BF12"/>
    <mergeCell ref="C10:C13"/>
    <mergeCell ref="D10:D13"/>
    <mergeCell ref="E10:E13"/>
    <mergeCell ref="F10:F13"/>
    <mergeCell ref="G10:G13"/>
    <mergeCell ref="H10:H13"/>
    <mergeCell ref="I10:AR10"/>
    <mergeCell ref="I11:R11"/>
    <mergeCell ref="I12:J12"/>
    <mergeCell ref="K12:L12"/>
    <mergeCell ref="M12:N12"/>
    <mergeCell ref="O12:P12"/>
    <mergeCell ref="Q12:R12"/>
    <mergeCell ref="S11:AD11"/>
    <mergeCell ref="B2:E2"/>
    <mergeCell ref="B4:C4"/>
    <mergeCell ref="B6:D6"/>
    <mergeCell ref="BA12:BB12"/>
    <mergeCell ref="BC11:BD12"/>
    <mergeCell ref="S12:T12"/>
    <mergeCell ref="U12:V12"/>
    <mergeCell ref="W12:X12"/>
    <mergeCell ref="Y12:Z12"/>
    <mergeCell ref="AS10:BD10"/>
    <mergeCell ref="AS11:BB11"/>
    <mergeCell ref="AS12:AT12"/>
    <mergeCell ref="AU12:AV12"/>
    <mergeCell ref="AW12:AX12"/>
    <mergeCell ref="AY12:A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2024-05-03T05:01:46Z</cp:lastPrinted>
  <dcterms:created xsi:type="dcterms:W3CDTF">2024-04-30T04:14:57Z</dcterms:created>
  <dcterms:modified xsi:type="dcterms:W3CDTF">2024-05-10T10:09:07Z</dcterms:modified>
</cp:coreProperties>
</file>